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0B0930FB-26E7-43EA-93D9-D63228CCBB7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7 programa" sheetId="1" r:id="rId1"/>
  </sheets>
  <definedNames>
    <definedName name="_xlnm._FilterDatabase" localSheetId="0" hidden="1">'7 programa'!$A$12:$AH$153</definedName>
    <definedName name="_xlnm.Print_Area" localSheetId="0">'7 programa'!$A$1:$X$154</definedName>
    <definedName name="_xlnm.Print_Titles" localSheetId="0">'7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3" i="1" l="1"/>
  <c r="S143" i="1"/>
  <c r="T143" i="1"/>
  <c r="V143" i="1"/>
  <c r="W143" i="1"/>
  <c r="X143" i="1"/>
  <c r="U143" i="1" s="1"/>
  <c r="T78" i="1"/>
  <c r="T83" i="1" s="1"/>
  <c r="R83" i="1"/>
  <c r="Q80" i="1"/>
  <c r="Q81" i="1"/>
  <c r="P79" i="1"/>
  <c r="M79" i="1" s="1"/>
  <c r="P80" i="1"/>
  <c r="M80" i="1" s="1"/>
  <c r="M81" i="1"/>
  <c r="P81" i="1"/>
  <c r="T86" i="1"/>
  <c r="Q86" i="1" s="1"/>
  <c r="P86" i="1"/>
  <c r="N39" i="1"/>
  <c r="Q118" i="1"/>
  <c r="M118" i="1"/>
  <c r="P118" i="1"/>
  <c r="N24" i="1"/>
  <c r="N35" i="1"/>
  <c r="M36" i="1"/>
  <c r="N36" i="1"/>
  <c r="R64" i="1"/>
  <c r="N64" i="1"/>
  <c r="N31" i="1"/>
  <c r="O117" i="1"/>
  <c r="O100" i="1"/>
  <c r="U86" i="1"/>
  <c r="M86" i="1"/>
  <c r="T128" i="1"/>
  <c r="V121" i="1"/>
  <c r="U121" i="1" s="1"/>
  <c r="W121" i="1"/>
  <c r="X121" i="1"/>
  <c r="T121" i="1"/>
  <c r="S121" i="1"/>
  <c r="R121" i="1"/>
  <c r="N143" i="1"/>
  <c r="Q143" i="1" l="1"/>
  <c r="N100" i="1"/>
  <c r="P117" i="1"/>
  <c r="M117" i="1" s="1"/>
  <c r="R117" i="1"/>
  <c r="N117" i="1"/>
  <c r="O23" i="1"/>
  <c r="N23" i="1"/>
  <c r="N19" i="1"/>
  <c r="P85" i="1"/>
  <c r="Q108" i="1"/>
  <c r="R108" i="1"/>
  <c r="N108" i="1"/>
  <c r="N58" i="1" l="1"/>
  <c r="M58" i="1" s="1"/>
  <c r="N94" i="1"/>
  <c r="M94" i="1" s="1"/>
  <c r="M17" i="1"/>
  <c r="N51" i="1"/>
  <c r="T84" i="1"/>
  <c r="P84" i="1"/>
  <c r="M62" i="1"/>
  <c r="N12" i="1"/>
  <c r="R110" i="1"/>
  <c r="V141" i="1"/>
  <c r="T124" i="1"/>
  <c r="T141" i="1" s="1"/>
  <c r="R141" i="1"/>
  <c r="S141" i="1"/>
  <c r="W141" i="1"/>
  <c r="X141" i="1"/>
  <c r="V68" i="1"/>
  <c r="R68" i="1"/>
  <c r="Q67" i="1"/>
  <c r="U67" i="1"/>
  <c r="Q66" i="1"/>
  <c r="U66" i="1"/>
  <c r="M67" i="1"/>
  <c r="M66" i="1"/>
  <c r="N44" i="1"/>
  <c r="M44" i="1" s="1"/>
  <c r="Q110" i="1"/>
  <c r="N110" i="1"/>
  <c r="M110" i="1" s="1"/>
  <c r="U110" i="1"/>
  <c r="R125" i="1"/>
  <c r="U124" i="1"/>
  <c r="P124" i="1"/>
  <c r="M124" i="1" s="1"/>
  <c r="N49" i="1"/>
  <c r="N53" i="1"/>
  <c r="N52" i="1"/>
  <c r="N50" i="1"/>
  <c r="N46" i="1"/>
  <c r="M100" i="1"/>
  <c r="M35" i="1"/>
  <c r="N27" i="1"/>
  <c r="M31" i="1"/>
  <c r="O19" i="1"/>
  <c r="M85" i="1"/>
  <c r="R87" i="1"/>
  <c r="U85" i="1"/>
  <c r="Q85" i="1"/>
  <c r="M24" i="1"/>
  <c r="P132" i="1"/>
  <c r="M132" i="1" s="1"/>
  <c r="P115" i="1"/>
  <c r="M115" i="1" s="1"/>
  <c r="M108" i="1"/>
  <c r="Q78" i="1"/>
  <c r="P78" i="1"/>
  <c r="M78" i="1" s="1"/>
  <c r="N41" i="1"/>
  <c r="M41" i="1" s="1"/>
  <c r="Q124" i="1" l="1"/>
  <c r="Q141" i="1"/>
  <c r="N122" i="1"/>
  <c r="N123" i="1" s="1"/>
  <c r="M123" i="1" s="1"/>
  <c r="N20" i="1"/>
  <c r="M20" i="1" s="1"/>
  <c r="Q121" i="1"/>
  <c r="N47" i="1"/>
  <c r="N48" i="1"/>
  <c r="N54" i="1"/>
  <c r="M54" i="1" s="1"/>
  <c r="M122" i="1" l="1"/>
  <c r="N55" i="1"/>
  <c r="M51" i="1" l="1"/>
  <c r="M50" i="1"/>
  <c r="M49" i="1"/>
  <c r="Q84" i="1"/>
  <c r="M39" i="1"/>
  <c r="O141" i="1"/>
  <c r="P141" i="1"/>
  <c r="N96" i="1"/>
  <c r="N65" i="1"/>
  <c r="M64" i="1"/>
  <c r="U68" i="1"/>
  <c r="S68" i="1"/>
  <c r="T68" i="1"/>
  <c r="O68" i="1"/>
  <c r="P68" i="1"/>
  <c r="Q65" i="1"/>
  <c r="U65" i="1"/>
  <c r="U64" i="1"/>
  <c r="U141" i="1" s="1"/>
  <c r="Q64" i="1"/>
  <c r="R55" i="1"/>
  <c r="S55" i="1"/>
  <c r="T55" i="1"/>
  <c r="V55" i="1"/>
  <c r="W55" i="1"/>
  <c r="X55" i="1"/>
  <c r="O55" i="1"/>
  <c r="M53" i="1"/>
  <c r="Q52" i="1"/>
  <c r="U52" i="1"/>
  <c r="Q51" i="1"/>
  <c r="U51" i="1"/>
  <c r="Q50" i="1"/>
  <c r="U50" i="1"/>
  <c r="Q49" i="1"/>
  <c r="U49" i="1"/>
  <c r="Q48" i="1"/>
  <c r="U48" i="1"/>
  <c r="Q47" i="1"/>
  <c r="U47" i="1"/>
  <c r="Q53" i="1"/>
  <c r="U53" i="1"/>
  <c r="M47" i="1"/>
  <c r="M48" i="1"/>
  <c r="M52" i="1"/>
  <c r="M96" i="1" l="1"/>
  <c r="N141" i="1"/>
  <c r="M65" i="1"/>
  <c r="N68" i="1"/>
  <c r="Q55" i="1"/>
  <c r="M68" i="1"/>
  <c r="Q68" i="1"/>
  <c r="U55" i="1"/>
  <c r="G175" i="1" l="1"/>
  <c r="F175" i="1"/>
  <c r="X152" i="1"/>
  <c r="W152" i="1"/>
  <c r="V152" i="1"/>
  <c r="U152" i="1"/>
  <c r="T152" i="1"/>
  <c r="S152" i="1"/>
  <c r="R152" i="1"/>
  <c r="Q152" i="1"/>
  <c r="O152" i="1"/>
  <c r="N152" i="1"/>
  <c r="K152" i="1"/>
  <c r="J152" i="1"/>
  <c r="X151" i="1"/>
  <c r="U151" i="1" s="1"/>
  <c r="W151" i="1"/>
  <c r="V151" i="1"/>
  <c r="T151" i="1"/>
  <c r="Q151" i="1" s="1"/>
  <c r="S151" i="1"/>
  <c r="R151" i="1"/>
  <c r="P151" i="1"/>
  <c r="O151" i="1"/>
  <c r="N151" i="1"/>
  <c r="L151" i="1"/>
  <c r="K151" i="1"/>
  <c r="J151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X149" i="1"/>
  <c r="T149" i="1"/>
  <c r="P149" i="1"/>
  <c r="K149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X144" i="1"/>
  <c r="W144" i="1"/>
  <c r="V144" i="1"/>
  <c r="U144" i="1"/>
  <c r="T144" i="1"/>
  <c r="S144" i="1"/>
  <c r="R144" i="1"/>
  <c r="Q144" i="1"/>
  <c r="P144" i="1"/>
  <c r="O144" i="1"/>
  <c r="N144" i="1"/>
  <c r="L144" i="1"/>
  <c r="K144" i="1"/>
  <c r="J144" i="1"/>
  <c r="I144" i="1"/>
  <c r="P143" i="1"/>
  <c r="O143" i="1"/>
  <c r="L143" i="1"/>
  <c r="K143" i="1"/>
  <c r="J143" i="1"/>
  <c r="X142" i="1"/>
  <c r="W142" i="1"/>
  <c r="V142" i="1"/>
  <c r="U142" i="1" s="1"/>
  <c r="T142" i="1"/>
  <c r="S142" i="1"/>
  <c r="R142" i="1"/>
  <c r="P142" i="1"/>
  <c r="O142" i="1"/>
  <c r="N142" i="1"/>
  <c r="L142" i="1"/>
  <c r="K141" i="1"/>
  <c r="X137" i="1"/>
  <c r="W137" i="1"/>
  <c r="V137" i="1"/>
  <c r="U137" i="1"/>
  <c r="T137" i="1"/>
  <c r="S137" i="1"/>
  <c r="R137" i="1"/>
  <c r="R138" i="1" s="1"/>
  <c r="Q137" i="1"/>
  <c r="P137" i="1"/>
  <c r="O137" i="1"/>
  <c r="N137" i="1"/>
  <c r="N138" i="1" s="1"/>
  <c r="M137" i="1"/>
  <c r="J137" i="1"/>
  <c r="I137" i="1"/>
  <c r="J135" i="1"/>
  <c r="I135" i="1" s="1"/>
  <c r="X134" i="1"/>
  <c r="X138" i="1" s="1"/>
  <c r="W134" i="1"/>
  <c r="V134" i="1"/>
  <c r="U134" i="1"/>
  <c r="T134" i="1"/>
  <c r="T138" i="1" s="1"/>
  <c r="S134" i="1"/>
  <c r="R134" i="1"/>
  <c r="Q134" i="1"/>
  <c r="P134" i="1"/>
  <c r="P138" i="1" s="1"/>
  <c r="O134" i="1"/>
  <c r="N134" i="1"/>
  <c r="M134" i="1"/>
  <c r="L134" i="1"/>
  <c r="L138" i="1" s="1"/>
  <c r="K134" i="1"/>
  <c r="K138" i="1" s="1"/>
  <c r="J134" i="1"/>
  <c r="I134" i="1"/>
  <c r="U133" i="1"/>
  <c r="Q133" i="1"/>
  <c r="X127" i="1"/>
  <c r="W127" i="1"/>
  <c r="V127" i="1"/>
  <c r="U127" i="1" s="1"/>
  <c r="T127" i="1"/>
  <c r="S127" i="1"/>
  <c r="R127" i="1"/>
  <c r="P127" i="1"/>
  <c r="O127" i="1"/>
  <c r="N127" i="1"/>
  <c r="L127" i="1"/>
  <c r="K127" i="1"/>
  <c r="J127" i="1"/>
  <c r="I127" i="1"/>
  <c r="X125" i="1"/>
  <c r="U125" i="1" s="1"/>
  <c r="T125" i="1"/>
  <c r="Q125" i="1" s="1"/>
  <c r="P125" i="1"/>
  <c r="M125" i="1" s="1"/>
  <c r="L125" i="1"/>
  <c r="I125" i="1" s="1"/>
  <c r="I124" i="1"/>
  <c r="X123" i="1"/>
  <c r="V123" i="1"/>
  <c r="U123" i="1"/>
  <c r="T123" i="1"/>
  <c r="Q123" i="1" s="1"/>
  <c r="P123" i="1"/>
  <c r="J123" i="1"/>
  <c r="I123" i="1" s="1"/>
  <c r="I122" i="1"/>
  <c r="P121" i="1"/>
  <c r="O121" i="1"/>
  <c r="N121" i="1"/>
  <c r="L121" i="1"/>
  <c r="K121" i="1"/>
  <c r="J121" i="1"/>
  <c r="U117" i="1"/>
  <c r="Q117" i="1"/>
  <c r="X116" i="1"/>
  <c r="U116" i="1"/>
  <c r="T116" i="1"/>
  <c r="Q116" i="1"/>
  <c r="P116" i="1"/>
  <c r="M116" i="1"/>
  <c r="L116" i="1"/>
  <c r="I116" i="1"/>
  <c r="X114" i="1"/>
  <c r="W114" i="1"/>
  <c r="V114" i="1"/>
  <c r="T114" i="1"/>
  <c r="S114" i="1"/>
  <c r="R114" i="1"/>
  <c r="P114" i="1"/>
  <c r="O114" i="1"/>
  <c r="N114" i="1"/>
  <c r="M114" i="1"/>
  <c r="L114" i="1"/>
  <c r="K114" i="1"/>
  <c r="U113" i="1"/>
  <c r="Q113" i="1"/>
  <c r="J110" i="1"/>
  <c r="I110" i="1" s="1"/>
  <c r="X109" i="1"/>
  <c r="W109" i="1"/>
  <c r="V109" i="1"/>
  <c r="U109" i="1"/>
  <c r="S109" i="1"/>
  <c r="R109" i="1"/>
  <c r="Q109" i="1"/>
  <c r="O109" i="1"/>
  <c r="N109" i="1"/>
  <c r="M109" i="1"/>
  <c r="L109" i="1"/>
  <c r="K109" i="1"/>
  <c r="J109" i="1"/>
  <c r="I109" i="1"/>
  <c r="X103" i="1"/>
  <c r="X104" i="1" s="1"/>
  <c r="W103" i="1"/>
  <c r="W104" i="1" s="1"/>
  <c r="V103" i="1"/>
  <c r="T103" i="1"/>
  <c r="T104" i="1" s="1"/>
  <c r="S103" i="1"/>
  <c r="S104" i="1" s="1"/>
  <c r="R103" i="1"/>
  <c r="P103" i="1"/>
  <c r="P104" i="1" s="1"/>
  <c r="O103" i="1"/>
  <c r="O104" i="1" s="1"/>
  <c r="N103" i="1"/>
  <c r="I102" i="1"/>
  <c r="K101" i="1"/>
  <c r="K103" i="1" s="1"/>
  <c r="K104" i="1" s="1"/>
  <c r="J101" i="1"/>
  <c r="L100" i="1"/>
  <c r="L103" i="1" s="1"/>
  <c r="L104" i="1" s="1"/>
  <c r="J100" i="1"/>
  <c r="X97" i="1"/>
  <c r="W97" i="1"/>
  <c r="V97" i="1"/>
  <c r="T97" i="1"/>
  <c r="S97" i="1"/>
  <c r="R97" i="1"/>
  <c r="P97" i="1"/>
  <c r="O97" i="1"/>
  <c r="N97" i="1"/>
  <c r="L97" i="1"/>
  <c r="L98" i="1" s="1"/>
  <c r="K97" i="1"/>
  <c r="K98" i="1" s="1"/>
  <c r="J97" i="1"/>
  <c r="X95" i="1"/>
  <c r="W95" i="1"/>
  <c r="V95" i="1"/>
  <c r="U95" i="1"/>
  <c r="T95" i="1"/>
  <c r="S95" i="1"/>
  <c r="R95" i="1"/>
  <c r="Q95" i="1"/>
  <c r="P95" i="1"/>
  <c r="O95" i="1"/>
  <c r="N95" i="1"/>
  <c r="M95" i="1"/>
  <c r="J95" i="1"/>
  <c r="I95" i="1"/>
  <c r="X89" i="1"/>
  <c r="W89" i="1"/>
  <c r="V89" i="1"/>
  <c r="T89" i="1"/>
  <c r="S89" i="1"/>
  <c r="R89" i="1"/>
  <c r="P89" i="1"/>
  <c r="O89" i="1"/>
  <c r="N89" i="1"/>
  <c r="L89" i="1"/>
  <c r="K89" i="1"/>
  <c r="J89" i="1"/>
  <c r="U88" i="1"/>
  <c r="I88" i="1"/>
  <c r="X87" i="1"/>
  <c r="W87" i="1"/>
  <c r="V87" i="1"/>
  <c r="S87" i="1"/>
  <c r="O87" i="1"/>
  <c r="N87" i="1"/>
  <c r="K87" i="1"/>
  <c r="J87" i="1"/>
  <c r="P87" i="1"/>
  <c r="L86" i="1"/>
  <c r="L87" i="1" s="1"/>
  <c r="T87" i="1"/>
  <c r="M84" i="1"/>
  <c r="X83" i="1"/>
  <c r="W83" i="1"/>
  <c r="V83" i="1"/>
  <c r="S83" i="1"/>
  <c r="P83" i="1"/>
  <c r="O83" i="1"/>
  <c r="N83" i="1"/>
  <c r="K83" i="1"/>
  <c r="J83" i="1"/>
  <c r="L82" i="1"/>
  <c r="L149" i="1" s="1"/>
  <c r="I149" i="1" s="1"/>
  <c r="L78" i="1"/>
  <c r="I78" i="1" s="1"/>
  <c r="X77" i="1"/>
  <c r="W77" i="1"/>
  <c r="V77" i="1"/>
  <c r="T77" i="1"/>
  <c r="S77" i="1"/>
  <c r="R77" i="1"/>
  <c r="P77" i="1"/>
  <c r="O77" i="1"/>
  <c r="N77" i="1"/>
  <c r="L77" i="1"/>
  <c r="J77" i="1"/>
  <c r="I76" i="1"/>
  <c r="I75" i="1"/>
  <c r="I143" i="1" s="1"/>
  <c r="I74" i="1"/>
  <c r="W63" i="1"/>
  <c r="V63" i="1"/>
  <c r="U63" i="1"/>
  <c r="S63" i="1"/>
  <c r="R63" i="1"/>
  <c r="Q63" i="1"/>
  <c r="P63" i="1"/>
  <c r="O63" i="1"/>
  <c r="N63" i="1"/>
  <c r="M63" i="1"/>
  <c r="K63" i="1"/>
  <c r="J63" i="1"/>
  <c r="I63" i="1"/>
  <c r="X59" i="1"/>
  <c r="W59" i="1"/>
  <c r="V59" i="1"/>
  <c r="T59" i="1"/>
  <c r="S59" i="1"/>
  <c r="R59" i="1"/>
  <c r="P59" i="1"/>
  <c r="O59" i="1"/>
  <c r="N59" i="1"/>
  <c r="L59" i="1"/>
  <c r="L69" i="1" s="1"/>
  <c r="K59" i="1"/>
  <c r="J58" i="1"/>
  <c r="K55" i="1"/>
  <c r="P55" i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K43" i="1"/>
  <c r="I42" i="1"/>
  <c r="Q40" i="1"/>
  <c r="M40" i="1"/>
  <c r="I40" i="1"/>
  <c r="L39" i="1"/>
  <c r="L43" i="1" s="1"/>
  <c r="J39" i="1"/>
  <c r="J43" i="1" s="1"/>
  <c r="X38" i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X34" i="1"/>
  <c r="W34" i="1"/>
  <c r="V34" i="1"/>
  <c r="T34" i="1"/>
  <c r="S34" i="1"/>
  <c r="R34" i="1"/>
  <c r="P34" i="1"/>
  <c r="O34" i="1"/>
  <c r="N34" i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30" i="1"/>
  <c r="J27" i="1"/>
  <c r="X26" i="1"/>
  <c r="W26" i="1"/>
  <c r="V26" i="1"/>
  <c r="T26" i="1"/>
  <c r="S26" i="1"/>
  <c r="R26" i="1"/>
  <c r="P26" i="1"/>
  <c r="O26" i="1"/>
  <c r="L26" i="1"/>
  <c r="K26" i="1"/>
  <c r="I25" i="1"/>
  <c r="Q24" i="1"/>
  <c r="I24" i="1"/>
  <c r="J23" i="1"/>
  <c r="J26" i="1" s="1"/>
  <c r="X22" i="1"/>
  <c r="W22" i="1"/>
  <c r="V22" i="1"/>
  <c r="U22" i="1"/>
  <c r="T22" i="1"/>
  <c r="S22" i="1"/>
  <c r="R22" i="1"/>
  <c r="Q22" i="1"/>
  <c r="P22" i="1"/>
  <c r="O22" i="1"/>
  <c r="L22" i="1"/>
  <c r="K22" i="1"/>
  <c r="I21" i="1"/>
  <c r="J19" i="1"/>
  <c r="I19" i="1" s="1"/>
  <c r="X18" i="1"/>
  <c r="W18" i="1"/>
  <c r="V18" i="1"/>
  <c r="T18" i="1"/>
  <c r="S18" i="1"/>
  <c r="R18" i="1"/>
  <c r="Q18" i="1" s="1"/>
  <c r="P18" i="1"/>
  <c r="O18" i="1"/>
  <c r="N18" i="1"/>
  <c r="L18" i="1"/>
  <c r="K18" i="1"/>
  <c r="J17" i="1"/>
  <c r="J18" i="1" s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M12" i="1"/>
  <c r="M15" i="1" s="1"/>
  <c r="J12" i="1"/>
  <c r="J15" i="1" s="1"/>
  <c r="R128" i="1" l="1"/>
  <c r="I89" i="1"/>
  <c r="Q97" i="1"/>
  <c r="R98" i="1"/>
  <c r="M97" i="1"/>
  <c r="M43" i="1"/>
  <c r="W69" i="1"/>
  <c r="Q103" i="1"/>
  <c r="K69" i="1"/>
  <c r="V138" i="1"/>
  <c r="J98" i="1"/>
  <c r="M23" i="1"/>
  <c r="N153" i="1"/>
  <c r="Q26" i="1"/>
  <c r="M34" i="1"/>
  <c r="U114" i="1"/>
  <c r="U128" i="1" s="1"/>
  <c r="U89" i="1"/>
  <c r="M83" i="1"/>
  <c r="U38" i="1"/>
  <c r="Q83" i="1"/>
  <c r="M89" i="1"/>
  <c r="N22" i="1"/>
  <c r="M144" i="1"/>
  <c r="M19" i="1"/>
  <c r="M22" i="1" s="1"/>
  <c r="Q138" i="1"/>
  <c r="O153" i="1"/>
  <c r="K142" i="1"/>
  <c r="M30" i="1"/>
  <c r="N98" i="1"/>
  <c r="I121" i="1"/>
  <c r="I17" i="1"/>
  <c r="M59" i="1"/>
  <c r="M69" i="1" s="1"/>
  <c r="X128" i="1"/>
  <c r="X139" i="1" s="1"/>
  <c r="M138" i="1"/>
  <c r="U138" i="1"/>
  <c r="U26" i="1"/>
  <c r="P90" i="1"/>
  <c r="P91" i="1" s="1"/>
  <c r="U87" i="1"/>
  <c r="U97" i="1"/>
  <c r="U98" i="1" s="1"/>
  <c r="M103" i="1"/>
  <c r="U18" i="1"/>
  <c r="Q77" i="1"/>
  <c r="I82" i="1"/>
  <c r="M46" i="1"/>
  <c r="U77" i="1"/>
  <c r="O90" i="1"/>
  <c r="O91" i="1" s="1"/>
  <c r="W98" i="1"/>
  <c r="W105" i="1" s="1"/>
  <c r="R90" i="1"/>
  <c r="R91" i="1" s="1"/>
  <c r="Q89" i="1"/>
  <c r="V98" i="1"/>
  <c r="O98" i="1"/>
  <c r="O105" i="1" s="1"/>
  <c r="M151" i="1"/>
  <c r="L83" i="1"/>
  <c r="I83" i="1" s="1"/>
  <c r="I86" i="1"/>
  <c r="U153" i="1"/>
  <c r="M87" i="1"/>
  <c r="Q98" i="1"/>
  <c r="I97" i="1"/>
  <c r="I98" i="1" s="1"/>
  <c r="W128" i="1"/>
  <c r="W139" i="1" s="1"/>
  <c r="J114" i="1"/>
  <c r="I114" i="1" s="1"/>
  <c r="I128" i="1" s="1"/>
  <c r="I35" i="1"/>
  <c r="U83" i="1"/>
  <c r="Q127" i="1"/>
  <c r="I138" i="1"/>
  <c r="M143" i="1"/>
  <c r="I18" i="1"/>
  <c r="K153" i="1"/>
  <c r="W90" i="1"/>
  <c r="W91" i="1" s="1"/>
  <c r="X153" i="1"/>
  <c r="S90" i="1"/>
  <c r="S91" i="1" s="1"/>
  <c r="M77" i="1"/>
  <c r="V56" i="1"/>
  <c r="M18" i="1"/>
  <c r="U30" i="1"/>
  <c r="U34" i="1"/>
  <c r="M38" i="1"/>
  <c r="I43" i="1"/>
  <c r="R69" i="1"/>
  <c r="M152" i="1"/>
  <c r="M98" i="1"/>
  <c r="U103" i="1"/>
  <c r="M127" i="1"/>
  <c r="V90" i="1"/>
  <c r="W153" i="1"/>
  <c r="I26" i="1"/>
  <c r="N26" i="1"/>
  <c r="M26" i="1" s="1"/>
  <c r="Q38" i="1"/>
  <c r="V69" i="1"/>
  <c r="O69" i="1"/>
  <c r="X90" i="1"/>
  <c r="X91" i="1" s="1"/>
  <c r="P98" i="1"/>
  <c r="P105" i="1" s="1"/>
  <c r="X98" i="1"/>
  <c r="V104" i="1"/>
  <c r="U104" i="1" s="1"/>
  <c r="V128" i="1"/>
  <c r="V139" i="1" s="1"/>
  <c r="L56" i="1"/>
  <c r="L70" i="1" s="1"/>
  <c r="O128" i="1"/>
  <c r="O139" i="1" s="1"/>
  <c r="R56" i="1"/>
  <c r="J30" i="1"/>
  <c r="I30" i="1" s="1"/>
  <c r="J90" i="1"/>
  <c r="J91" i="1" s="1"/>
  <c r="N90" i="1"/>
  <c r="N91" i="1" s="1"/>
  <c r="I100" i="1"/>
  <c r="N128" i="1"/>
  <c r="N139" i="1" s="1"/>
  <c r="M121" i="1"/>
  <c r="J138" i="1"/>
  <c r="M142" i="1"/>
  <c r="J22" i="1"/>
  <c r="I22" i="1" s="1"/>
  <c r="M27" i="1"/>
  <c r="Q30" i="1"/>
  <c r="Q34" i="1"/>
  <c r="N69" i="1"/>
  <c r="T90" i="1"/>
  <c r="T91" i="1" s="1"/>
  <c r="Q87" i="1"/>
  <c r="J128" i="1"/>
  <c r="S128" i="1"/>
  <c r="S139" i="1" s="1"/>
  <c r="S153" i="1"/>
  <c r="S98" i="1"/>
  <c r="S105" i="1" s="1"/>
  <c r="K128" i="1"/>
  <c r="K139" i="1" s="1"/>
  <c r="I39" i="1"/>
  <c r="S69" i="1"/>
  <c r="K90" i="1"/>
  <c r="K91" i="1" s="1"/>
  <c r="I87" i="1"/>
  <c r="L105" i="1"/>
  <c r="T98" i="1"/>
  <c r="J103" i="1"/>
  <c r="I103" i="1" s="1"/>
  <c r="L128" i="1"/>
  <c r="L139" i="1" s="1"/>
  <c r="Q114" i="1"/>
  <c r="Q128" i="1" s="1"/>
  <c r="Q142" i="1"/>
  <c r="Q153" i="1" s="1"/>
  <c r="J141" i="1"/>
  <c r="I15" i="1"/>
  <c r="I23" i="1"/>
  <c r="J34" i="1"/>
  <c r="I34" i="1" s="1"/>
  <c r="I31" i="1"/>
  <c r="X69" i="1"/>
  <c r="U59" i="1"/>
  <c r="U69" i="1" s="1"/>
  <c r="I147" i="1"/>
  <c r="I77" i="1"/>
  <c r="K105" i="1"/>
  <c r="R104" i="1"/>
  <c r="P128" i="1"/>
  <c r="P139" i="1" s="1"/>
  <c r="R153" i="1"/>
  <c r="T56" i="1"/>
  <c r="I58" i="1"/>
  <c r="J59" i="1"/>
  <c r="I59" i="1" s="1"/>
  <c r="T69" i="1"/>
  <c r="Q59" i="1"/>
  <c r="Q69" i="1" s="1"/>
  <c r="J142" i="1"/>
  <c r="I101" i="1"/>
  <c r="I142" i="1" s="1"/>
  <c r="X105" i="1"/>
  <c r="R139" i="1"/>
  <c r="K56" i="1"/>
  <c r="O56" i="1"/>
  <c r="S56" i="1"/>
  <c r="W56" i="1"/>
  <c r="W70" i="1" s="1"/>
  <c r="T105" i="1"/>
  <c r="I12" i="1"/>
  <c r="I151" i="1"/>
  <c r="P56" i="1"/>
  <c r="X56" i="1"/>
  <c r="I27" i="1"/>
  <c r="I38" i="1"/>
  <c r="P69" i="1"/>
  <c r="V91" i="1"/>
  <c r="N104" i="1"/>
  <c r="T139" i="1"/>
  <c r="V153" i="1"/>
  <c r="M145" i="1"/>
  <c r="I150" i="1"/>
  <c r="L141" i="1"/>
  <c r="T153" i="1"/>
  <c r="L152" i="1"/>
  <c r="I152" i="1" s="1"/>
  <c r="P152" i="1"/>
  <c r="P153" i="1" s="1"/>
  <c r="L90" i="1" l="1"/>
  <c r="L91" i="1" s="1"/>
  <c r="U139" i="1"/>
  <c r="I139" i="1"/>
  <c r="I90" i="1"/>
  <c r="K70" i="1"/>
  <c r="J56" i="1"/>
  <c r="Q91" i="1"/>
  <c r="U90" i="1"/>
  <c r="M128" i="1"/>
  <c r="M139" i="1" s="1"/>
  <c r="O70" i="1"/>
  <c r="O140" i="1" s="1"/>
  <c r="O155" i="1" s="1"/>
  <c r="R70" i="1"/>
  <c r="M90" i="1"/>
  <c r="M91" i="1"/>
  <c r="U91" i="1"/>
  <c r="S70" i="1"/>
  <c r="S140" i="1" s="1"/>
  <c r="S155" i="1" s="1"/>
  <c r="Q139" i="1"/>
  <c r="Q90" i="1"/>
  <c r="U56" i="1"/>
  <c r="U70" i="1" s="1"/>
  <c r="W140" i="1"/>
  <c r="W155" i="1" s="1"/>
  <c r="Q56" i="1"/>
  <c r="I91" i="1"/>
  <c r="L153" i="1"/>
  <c r="V105" i="1"/>
  <c r="U105" i="1" s="1"/>
  <c r="J139" i="1"/>
  <c r="L140" i="1"/>
  <c r="V70" i="1"/>
  <c r="N56" i="1"/>
  <c r="N70" i="1" s="1"/>
  <c r="M55" i="1"/>
  <c r="M56" i="1" s="1"/>
  <c r="M70" i="1" s="1"/>
  <c r="K140" i="1"/>
  <c r="K155" i="1" s="1"/>
  <c r="T70" i="1"/>
  <c r="T140" i="1" s="1"/>
  <c r="T155" i="1" s="1"/>
  <c r="J153" i="1"/>
  <c r="J104" i="1"/>
  <c r="I104" i="1" s="1"/>
  <c r="I105" i="1" s="1"/>
  <c r="X70" i="1"/>
  <c r="X140" i="1" s="1"/>
  <c r="X155" i="1" s="1"/>
  <c r="M104" i="1"/>
  <c r="M105" i="1" s="1"/>
  <c r="N105" i="1"/>
  <c r="J69" i="1"/>
  <c r="I69" i="1" s="1"/>
  <c r="Q70" i="1"/>
  <c r="M141" i="1"/>
  <c r="Q104" i="1"/>
  <c r="Q105" i="1" s="1"/>
  <c r="R105" i="1"/>
  <c r="P70" i="1"/>
  <c r="P140" i="1" s="1"/>
  <c r="P155" i="1" s="1"/>
  <c r="I141" i="1"/>
  <c r="I153" i="1" s="1"/>
  <c r="I56" i="1"/>
  <c r="I70" i="1" s="1"/>
  <c r="M153" i="1"/>
  <c r="R140" i="1" l="1"/>
  <c r="R155" i="1" s="1"/>
  <c r="J105" i="1"/>
  <c r="J70" i="1"/>
  <c r="J140" i="1" s="1"/>
  <c r="J155" i="1" s="1"/>
  <c r="L155" i="1"/>
  <c r="U140" i="1"/>
  <c r="U155" i="1" s="1"/>
  <c r="V140" i="1"/>
  <c r="V155" i="1" s="1"/>
  <c r="I140" i="1"/>
  <c r="I155" i="1" s="1"/>
  <c r="N140" i="1"/>
  <c r="M140" i="1"/>
  <c r="Q140" i="1"/>
  <c r="Q155" i="1" s="1"/>
  <c r="M155" i="1" l="1"/>
  <c r="N1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2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<sst xmlns="http://schemas.openxmlformats.org/spreadsheetml/2006/main" count="300" uniqueCount="141">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</sst>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7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/>
    <xf numFmtId="0" fontId="4" fillId="0" borderId="0" xfId="1" applyFont="1"/>
    <xf numFmtId="164" fontId="8" fillId="0" borderId="0" xfId="1" applyNumberFormat="1" applyFont="1"/>
    <xf numFmtId="164" fontId="6" fillId="0" borderId="0" xfId="1" applyNumberFormat="1" applyFont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4" xfId="1" applyNumberFormat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7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8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7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1" xfId="1" applyFont="1" applyFill="1" applyBorder="1" applyAlignment="1">
      <alignment horizontal="center" vertical="center" wrapText="1"/>
    </xf>
    <xf numFmtId="0" fontId="9" fillId="5" borderId="62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0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3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0" borderId="65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0" fontId="9" fillId="0" borderId="68" xfId="1" applyFont="1" applyBorder="1" applyAlignment="1">
      <alignment horizontal="center" vertical="center" wrapText="1"/>
    </xf>
    <xf numFmtId="0" fontId="9" fillId="0" borderId="72" xfId="1" applyFont="1" applyBorder="1" applyAlignment="1">
      <alignment horizontal="center" vertical="center" wrapText="1"/>
    </xf>
    <xf numFmtId="0" fontId="9" fillId="7" borderId="73" xfId="1" applyFont="1" applyFill="1" applyBorder="1" applyAlignment="1">
      <alignment horizontal="center" vertical="center" wrapText="1"/>
    </xf>
    <xf numFmtId="164" fontId="9" fillId="0" borderId="74" xfId="1" applyNumberFormat="1" applyFont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79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7" borderId="80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8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7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2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6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0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0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64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2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59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2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9" fillId="0" borderId="45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8" borderId="40" xfId="1" applyFont="1" applyFill="1" applyBorder="1" applyAlignment="1">
      <alignment horizontal="center" vertical="center" wrapText="1"/>
    </xf>
    <xf numFmtId="0" fontId="9" fillId="8" borderId="41" xfId="1" applyFont="1" applyFill="1" applyBorder="1" applyAlignment="1">
      <alignment horizontal="center" vertical="center" wrapText="1"/>
    </xf>
    <xf numFmtId="165" fontId="9" fillId="0" borderId="40" xfId="1" applyNumberFormat="1" applyFont="1" applyBorder="1" applyAlignment="1">
      <alignment horizontal="center" vertical="center" wrapText="1"/>
    </xf>
    <xf numFmtId="165" fontId="9" fillId="0" borderId="42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9" fillId="8" borderId="43" xfId="1" applyFont="1" applyFill="1" applyBorder="1" applyAlignment="1">
      <alignment horizontal="center" vertical="center" wrapText="1"/>
    </xf>
    <xf numFmtId="164" fontId="9" fillId="8" borderId="5" xfId="1" applyNumberFormat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165" fontId="9" fillId="0" borderId="41" xfId="1" applyNumberFormat="1" applyFont="1" applyBorder="1" applyAlignment="1">
      <alignment horizontal="center" vertical="center" wrapText="1"/>
    </xf>
    <xf numFmtId="0" fontId="9" fillId="0" borderId="18" xfId="1" applyFont="1" applyBorder="1" applyAlignment="1">
      <alignment vertical="center" wrapText="1"/>
    </xf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0" fontId="2" fillId="0" borderId="12" xfId="1" applyFont="1" applyBorder="1"/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/>
    <xf numFmtId="164" fontId="6" fillId="0" borderId="16" xfId="1" applyNumberFormat="1" applyFont="1" applyBorder="1"/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/>
    <xf numFmtId="0" fontId="1" fillId="0" borderId="23" xfId="1" applyBorder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/>
    <xf numFmtId="0" fontId="1" fillId="0" borderId="25" xfId="1" applyBorder="1"/>
    <xf numFmtId="0" fontId="9" fillId="4" borderId="17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0" borderId="20" xfId="1" applyFont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left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6" borderId="0" xfId="1" applyFont="1" applyFill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0" xfId="1" applyFont="1" applyFill="1" applyAlignment="1">
      <alignment horizontal="righ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1" fillId="0" borderId="36" xfId="1" applyBorder="1"/>
    <xf numFmtId="0" fontId="1" fillId="0" borderId="39" xfId="1" applyBorder="1"/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left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34" xfId="1" applyFont="1" applyBorder="1" applyAlignment="1">
      <alignment horizontal="left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0" borderId="57" xfId="1" applyFont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24" xfId="1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67" xfId="1" applyFont="1" applyBorder="1" applyAlignment="1">
      <alignment horizontal="center" vertical="center" wrapText="1"/>
    </xf>
    <xf numFmtId="0" fontId="9" fillId="6" borderId="69" xfId="1" applyFont="1" applyFill="1" applyBorder="1" applyAlignment="1">
      <alignment horizontal="right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8" xfId="1" applyFont="1" applyBorder="1" applyAlignment="1">
      <alignment horizontal="center" vertical="center"/>
    </xf>
    <xf numFmtId="0" fontId="9" fillId="5" borderId="53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5" borderId="5" xfId="1" applyFont="1" applyFill="1" applyBorder="1" applyAlignment="1">
      <alignment horizontal="right" vertical="center" wrapText="1"/>
    </xf>
    <xf numFmtId="0" fontId="9" fillId="0" borderId="57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1" xfId="1" applyFont="1" applyBorder="1" applyAlignment="1">
      <alignment horizontal="center" vertical="center" wrapText="1"/>
    </xf>
    <xf numFmtId="0" fontId="9" fillId="0" borderId="83" xfId="1" applyFont="1" applyBorder="1" applyAlignment="1">
      <alignment horizontal="center" vertical="center" wrapText="1"/>
    </xf>
    <xf numFmtId="0" fontId="9" fillId="0" borderId="76" xfId="1" applyFont="1" applyBorder="1" applyAlignment="1">
      <alignment horizontal="left" vertical="center" wrapText="1"/>
    </xf>
    <xf numFmtId="0" fontId="9" fillId="0" borderId="84" xfId="1" applyFont="1" applyBorder="1" applyAlignment="1">
      <alignment horizontal="left" vertical="center" wrapText="1"/>
    </xf>
    <xf numFmtId="0" fontId="9" fillId="0" borderId="82" xfId="1" quotePrefix="1" applyFont="1" applyBorder="1" applyAlignment="1">
      <alignment horizontal="center" vertical="center" wrapText="1"/>
    </xf>
    <xf numFmtId="0" fontId="9" fillId="0" borderId="85" xfId="1" quotePrefix="1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0" borderId="24" xfId="1" applyFont="1" applyBorder="1" applyAlignment="1">
      <alignment horizontal="center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0" xfId="1" applyFont="1" applyBorder="1" applyAlignment="1">
      <alignment horizontal="lef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58" xfId="1" applyFont="1" applyBorder="1" applyAlignment="1">
      <alignment horizontal="left" vertical="center" wrapText="1"/>
    </xf>
    <xf numFmtId="0" fontId="9" fillId="0" borderId="64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7" xfId="1" applyFont="1" applyFill="1" applyBorder="1" applyAlignment="1">
      <alignment horizontal="center" vertical="center" wrapText="1"/>
    </xf>
    <xf numFmtId="0" fontId="9" fillId="9" borderId="88" xfId="1" applyFont="1" applyFill="1" applyBorder="1" applyAlignment="1">
      <alignment horizontal="center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89" xfId="1" applyFont="1" applyFill="1" applyBorder="1" applyAlignment="1">
      <alignment horizontal="center" vertical="center" wrapText="1"/>
    </xf>
    <xf numFmtId="0" fontId="9" fillId="0" borderId="89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0" fillId="0" borderId="64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9"/>
  <sheetViews>
    <sheetView showZeros="0" tabSelected="1" zoomScale="120" zoomScaleNormal="120" zoomScaleSheetLayoutView="100" workbookViewId="0">
      <selection activeCell="X6" activeCellId="7" sqref="J1:J1048576 L1:L1048576 N1:N1048576 P1:P1048576 R1:R1048576 T1:T1048576 V1:V1048576 X1:X1048576"/>
    </sheetView>
  </sheetViews>
  <sheetFormatPr defaultColWidth="8.77734375" defaultRowHeight="14.4" x14ac:dyDescent="0.3"/>
  <cols>
    <col min="1" max="1" width="3.44140625" style="285" customWidth="1"/>
    <col min="2" max="2" width="3.21875" style="285" customWidth="1"/>
    <col min="3" max="3" width="3.44140625" style="285" customWidth="1"/>
    <col min="4" max="4" width="17.5546875" style="286" customWidth="1"/>
    <col min="5" max="5" width="4.5546875" style="287" customWidth="1"/>
    <col min="6" max="6" width="10.77734375" style="287" customWidth="1"/>
    <col min="7" max="7" width="7.5546875" style="285" customWidth="1"/>
    <col min="8" max="8" width="7.5546875" style="288" customWidth="1"/>
    <col min="9" max="9" width="7.5546875" style="15" customWidth="1"/>
    <col min="10" max="10" width="7.5546875" style="16" hidden="1" customWidth="1"/>
    <col min="11" max="11" width="6.21875" style="16" customWidth="1"/>
    <col min="12" max="12" width="5.77734375" style="16" hidden="1" customWidth="1"/>
    <col min="13" max="13" width="7.44140625" style="9" customWidth="1"/>
    <col min="14" max="14" width="7.77734375" style="9" hidden="1" customWidth="1"/>
    <col min="15" max="15" width="7.5546875" style="9" customWidth="1"/>
    <col min="16" max="16" width="6.21875" style="9" hidden="1" customWidth="1"/>
    <col min="17" max="17" width="9.44140625" style="9" customWidth="1"/>
    <col min="18" max="18" width="7.77734375" style="9" hidden="1" customWidth="1"/>
    <col min="19" max="19" width="7.5546875" style="9" customWidth="1"/>
    <col min="20" max="20" width="6.77734375" style="9" hidden="1" customWidth="1"/>
    <col min="21" max="21" width="9.44140625" style="9" customWidth="1"/>
    <col min="22" max="22" width="7.77734375" style="9" hidden="1" customWidth="1"/>
    <col min="23" max="23" width="7.5546875" style="9" customWidth="1"/>
    <col min="24" max="24" width="9.5546875" style="9" hidden="1" customWidth="1"/>
    <col min="25" max="25" width="4" style="9" customWidth="1"/>
    <col min="26" max="34" width="9.21875" style="9" customWidth="1"/>
    <col min="35" max="16384" width="8.77734375" style="9"/>
  </cols>
  <sheetData>
    <row r="1" spans="1:24" ht="66" customHeight="1" x14ac:dyDescent="0.3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302" t="s">
        <v>0</v>
      </c>
      <c r="V1" s="302"/>
      <c r="W1" s="302"/>
      <c r="X1" s="303"/>
    </row>
    <row r="2" spans="1:24" ht="32.25" customHeight="1" x14ac:dyDescent="0.3">
      <c r="A2" s="304" t="s">
        <v>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6"/>
    </row>
    <row r="3" spans="1:24" ht="15" thickBot="1" x14ac:dyDescent="0.35">
      <c r="A3" s="10"/>
      <c r="B3" s="11"/>
      <c r="C3" s="11"/>
      <c r="D3" s="12"/>
      <c r="E3" s="13"/>
      <c r="F3" s="13"/>
      <c r="G3" s="11"/>
      <c r="H3" s="14"/>
      <c r="K3" s="9"/>
      <c r="L3" s="9"/>
      <c r="M3" s="13"/>
      <c r="O3" s="307"/>
      <c r="P3" s="307"/>
      <c r="Q3" s="13"/>
      <c r="S3" s="307"/>
      <c r="T3" s="307"/>
      <c r="U3" s="13"/>
      <c r="W3" s="307" t="s">
        <v>2</v>
      </c>
      <c r="X3" s="308"/>
    </row>
    <row r="4" spans="1:24" s="17" customFormat="1" ht="11.25" customHeight="1" x14ac:dyDescent="0.2">
      <c r="A4" s="309" t="s">
        <v>3</v>
      </c>
      <c r="B4" s="309" t="s">
        <v>4</v>
      </c>
      <c r="C4" s="309" t="s">
        <v>5</v>
      </c>
      <c r="D4" s="311" t="s">
        <v>6</v>
      </c>
      <c r="E4" s="309" t="s">
        <v>7</v>
      </c>
      <c r="F4" s="309" t="s">
        <v>8</v>
      </c>
      <c r="G4" s="309" t="s">
        <v>9</v>
      </c>
      <c r="H4" s="309" t="s">
        <v>10</v>
      </c>
      <c r="I4" s="314" t="s">
        <v>11</v>
      </c>
      <c r="J4" s="315"/>
      <c r="K4" s="315"/>
      <c r="L4" s="316"/>
      <c r="M4" s="314" t="s">
        <v>12</v>
      </c>
      <c r="N4" s="315"/>
      <c r="O4" s="315"/>
      <c r="P4" s="316"/>
      <c r="Q4" s="314" t="s">
        <v>13</v>
      </c>
      <c r="R4" s="315"/>
      <c r="S4" s="315"/>
      <c r="T4" s="316"/>
      <c r="U4" s="314" t="s">
        <v>14</v>
      </c>
      <c r="V4" s="315"/>
      <c r="W4" s="315"/>
      <c r="X4" s="316"/>
    </row>
    <row r="5" spans="1:24" s="17" customFormat="1" ht="11.25" customHeight="1" x14ac:dyDescent="0.2">
      <c r="A5" s="310"/>
      <c r="B5" s="310"/>
      <c r="C5" s="310"/>
      <c r="D5" s="312"/>
      <c r="E5" s="313"/>
      <c r="F5" s="313"/>
      <c r="G5" s="344"/>
      <c r="H5" s="313"/>
      <c r="I5" s="317" t="s">
        <v>15</v>
      </c>
      <c r="J5" s="319" t="s">
        <v>16</v>
      </c>
      <c r="K5" s="320"/>
      <c r="L5" s="321"/>
      <c r="M5" s="317" t="s">
        <v>15</v>
      </c>
      <c r="N5" s="319" t="s">
        <v>16</v>
      </c>
      <c r="O5" s="320"/>
      <c r="P5" s="321"/>
      <c r="Q5" s="317" t="s">
        <v>15</v>
      </c>
      <c r="R5" s="319" t="s">
        <v>16</v>
      </c>
      <c r="S5" s="320"/>
      <c r="T5" s="321"/>
      <c r="U5" s="317" t="s">
        <v>15</v>
      </c>
      <c r="V5" s="319" t="s">
        <v>16</v>
      </c>
      <c r="W5" s="320"/>
      <c r="X5" s="321"/>
    </row>
    <row r="6" spans="1:24" s="17" customFormat="1" ht="11.25" customHeight="1" x14ac:dyDescent="0.2">
      <c r="A6" s="310"/>
      <c r="B6" s="310"/>
      <c r="C6" s="310"/>
      <c r="D6" s="312"/>
      <c r="E6" s="313"/>
      <c r="F6" s="313"/>
      <c r="G6" s="344"/>
      <c r="H6" s="313"/>
      <c r="I6" s="318"/>
      <c r="J6" s="18" t="s">
        <v>17</v>
      </c>
      <c r="K6" s="18"/>
      <c r="L6" s="322" t="s">
        <v>18</v>
      </c>
      <c r="M6" s="318"/>
      <c r="N6" s="18" t="s">
        <v>17</v>
      </c>
      <c r="O6" s="18"/>
      <c r="P6" s="322" t="s">
        <v>18</v>
      </c>
      <c r="Q6" s="318"/>
      <c r="R6" s="18" t="s">
        <v>17</v>
      </c>
      <c r="S6" s="18"/>
      <c r="T6" s="322" t="s">
        <v>18</v>
      </c>
      <c r="U6" s="318"/>
      <c r="V6" s="18" t="s">
        <v>17</v>
      </c>
      <c r="W6" s="18"/>
      <c r="X6" s="322" t="s">
        <v>18</v>
      </c>
    </row>
    <row r="7" spans="1:24" s="17" customFormat="1" ht="64.5" customHeight="1" x14ac:dyDescent="0.2">
      <c r="A7" s="310"/>
      <c r="B7" s="310"/>
      <c r="C7" s="310"/>
      <c r="D7" s="312"/>
      <c r="E7" s="313"/>
      <c r="F7" s="313"/>
      <c r="G7" s="344"/>
      <c r="H7" s="313"/>
      <c r="I7" s="318"/>
      <c r="J7" s="19" t="s">
        <v>15</v>
      </c>
      <c r="K7" s="20" t="s">
        <v>19</v>
      </c>
      <c r="L7" s="323"/>
      <c r="M7" s="318"/>
      <c r="N7" s="19" t="s">
        <v>15</v>
      </c>
      <c r="O7" s="20" t="s">
        <v>19</v>
      </c>
      <c r="P7" s="323"/>
      <c r="Q7" s="318"/>
      <c r="R7" s="19" t="s">
        <v>15</v>
      </c>
      <c r="S7" s="20" t="s">
        <v>19</v>
      </c>
      <c r="T7" s="323"/>
      <c r="U7" s="318"/>
      <c r="V7" s="19" t="s">
        <v>15</v>
      </c>
      <c r="W7" s="20" t="s">
        <v>19</v>
      </c>
      <c r="X7" s="323"/>
    </row>
    <row r="8" spans="1:24" s="21" customFormat="1" ht="13.5" customHeight="1" x14ac:dyDescent="0.3">
      <c r="A8" s="324" t="s">
        <v>20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6"/>
      <c r="V8" s="326"/>
      <c r="W8" s="326"/>
      <c r="X8" s="327"/>
    </row>
    <row r="9" spans="1:24" s="21" customFormat="1" ht="13.5" customHeight="1" x14ac:dyDescent="0.3">
      <c r="A9" s="328" t="s">
        <v>21</v>
      </c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6"/>
      <c r="V9" s="326"/>
      <c r="W9" s="326"/>
      <c r="X9" s="327"/>
    </row>
    <row r="10" spans="1:24" s="23" customFormat="1" ht="13.5" customHeight="1" x14ac:dyDescent="0.3">
      <c r="A10" s="22">
        <v>1</v>
      </c>
      <c r="B10" s="330" t="s">
        <v>22</v>
      </c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1"/>
      <c r="V10" s="331"/>
      <c r="W10" s="331"/>
      <c r="X10" s="332"/>
    </row>
    <row r="11" spans="1:24" s="23" customFormat="1" ht="13.5" customHeight="1" thickBot="1" x14ac:dyDescent="0.35">
      <c r="A11" s="22">
        <v>1</v>
      </c>
      <c r="B11" s="24">
        <v>1</v>
      </c>
      <c r="C11" s="333" t="s">
        <v>23</v>
      </c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4"/>
      <c r="V11" s="334"/>
      <c r="W11" s="334"/>
      <c r="X11" s="335"/>
    </row>
    <row r="12" spans="1:24" s="17" customFormat="1" ht="11.1" customHeight="1" x14ac:dyDescent="0.2">
      <c r="A12" s="336">
        <v>1</v>
      </c>
      <c r="B12" s="337">
        <v>1</v>
      </c>
      <c r="C12" s="338">
        <v>1</v>
      </c>
      <c r="D12" s="340" t="s">
        <v>24</v>
      </c>
      <c r="E12" s="342" t="s">
        <v>25</v>
      </c>
      <c r="F12" s="339" t="s">
        <v>26</v>
      </c>
      <c r="G12" s="339" t="s">
        <v>27</v>
      </c>
      <c r="H12" s="25" t="s">
        <v>28</v>
      </c>
      <c r="I12" s="26">
        <f>SUM(J12,L12)</f>
        <v>561.1</v>
      </c>
      <c r="J12" s="27">
        <f>563.9-3.8+1</f>
        <v>561.1</v>
      </c>
      <c r="K12" s="27">
        <v>477.6</v>
      </c>
      <c r="L12" s="28"/>
      <c r="M12" s="26">
        <f>SUM(N12,P12)</f>
        <v>678.5</v>
      </c>
      <c r="N12" s="27">
        <f>666.7-10+5+3.8+3+10</f>
        <v>678.5</v>
      </c>
      <c r="O12" s="27">
        <v>551.1</v>
      </c>
      <c r="P12" s="28"/>
      <c r="Q12" s="29">
        <v>668.8</v>
      </c>
      <c r="R12" s="27">
        <v>668.8</v>
      </c>
      <c r="S12" s="27">
        <v>554.1</v>
      </c>
      <c r="T12" s="28"/>
      <c r="U12" s="29">
        <v>668.8</v>
      </c>
      <c r="V12" s="27">
        <v>668.8</v>
      </c>
      <c r="W12" s="27">
        <v>554.1</v>
      </c>
      <c r="X12" s="28"/>
    </row>
    <row r="13" spans="1:24" s="17" customFormat="1" ht="12" customHeight="1" x14ac:dyDescent="0.2">
      <c r="A13" s="336"/>
      <c r="B13" s="337"/>
      <c r="C13" s="338"/>
      <c r="D13" s="340"/>
      <c r="E13" s="342"/>
      <c r="F13" s="345"/>
      <c r="G13" s="345"/>
      <c r="H13" s="30" t="s">
        <v>29</v>
      </c>
      <c r="I13" s="31">
        <v>19.8</v>
      </c>
      <c r="J13" s="32">
        <v>19.8</v>
      </c>
      <c r="K13" s="32"/>
      <c r="L13" s="33"/>
      <c r="M13" s="31">
        <v>10</v>
      </c>
      <c r="N13" s="32">
        <v>10</v>
      </c>
      <c r="O13" s="32"/>
      <c r="P13" s="33"/>
      <c r="Q13" s="31">
        <v>10</v>
      </c>
      <c r="R13" s="32">
        <v>10</v>
      </c>
      <c r="S13" s="32"/>
      <c r="T13" s="33"/>
      <c r="U13" s="31">
        <v>19.8</v>
      </c>
      <c r="V13" s="32">
        <v>19.8</v>
      </c>
      <c r="W13" s="32"/>
      <c r="X13" s="33"/>
    </row>
    <row r="14" spans="1:24" s="17" customFormat="1" ht="12" customHeight="1" thickBot="1" x14ac:dyDescent="0.25">
      <c r="A14" s="336"/>
      <c r="B14" s="337"/>
      <c r="C14" s="338"/>
      <c r="D14" s="340"/>
      <c r="E14" s="342"/>
      <c r="F14" s="346"/>
      <c r="G14" s="346"/>
      <c r="H14" s="34" t="s">
        <v>30</v>
      </c>
      <c r="I14" s="35">
        <f>J14</f>
        <v>8</v>
      </c>
      <c r="J14" s="36">
        <v>8</v>
      </c>
      <c r="K14" s="36">
        <v>7.9</v>
      </c>
      <c r="L14" s="37"/>
      <c r="M14" s="35">
        <v>3</v>
      </c>
      <c r="N14" s="36">
        <v>3</v>
      </c>
      <c r="O14" s="36">
        <v>3</v>
      </c>
      <c r="P14" s="37"/>
      <c r="Q14" s="35"/>
      <c r="R14" s="36"/>
      <c r="S14" s="36"/>
      <c r="T14" s="37"/>
      <c r="U14" s="35"/>
      <c r="V14" s="36"/>
      <c r="W14" s="36"/>
      <c r="X14" s="37"/>
    </row>
    <row r="15" spans="1:24" s="17" customFormat="1" ht="12" customHeight="1" thickBot="1" x14ac:dyDescent="0.25">
      <c r="A15" s="336"/>
      <c r="B15" s="337"/>
      <c r="C15" s="339"/>
      <c r="D15" s="341"/>
      <c r="E15" s="343"/>
      <c r="F15" s="347" t="s">
        <v>31</v>
      </c>
      <c r="G15" s="348"/>
      <c r="H15" s="348"/>
      <c r="I15" s="38">
        <f>J15</f>
        <v>588.9</v>
      </c>
      <c r="J15" s="39">
        <f>SUM(J12:J14)</f>
        <v>588.9</v>
      </c>
      <c r="K15" s="39">
        <f t="shared" ref="K15:L15" si="0">SUM(K12:K14)</f>
        <v>485.5</v>
      </c>
      <c r="L15" s="39">
        <f t="shared" si="0"/>
        <v>0</v>
      </c>
      <c r="M15" s="38">
        <f>M13+M12+M14</f>
        <v>691.5</v>
      </c>
      <c r="N15" s="39">
        <f>SUM(N12:N13,N14)</f>
        <v>691.5</v>
      </c>
      <c r="O15" s="39">
        <f>SUM(O12:O13,O14)</f>
        <v>554.1</v>
      </c>
      <c r="P15" s="40">
        <f>SUM(P12:P13)</f>
        <v>0</v>
      </c>
      <c r="Q15" s="38">
        <f>Q13+Q12</f>
        <v>678.8</v>
      </c>
      <c r="R15" s="39">
        <f>SUM(R12:R13)</f>
        <v>678.8</v>
      </c>
      <c r="S15" s="39">
        <f>SUM(S12:S13)</f>
        <v>554.1</v>
      </c>
      <c r="T15" s="40">
        <f>SUM(T12:T13)</f>
        <v>0</v>
      </c>
      <c r="U15" s="38">
        <f>U13+U12</f>
        <v>688.59999999999991</v>
      </c>
      <c r="V15" s="39">
        <f>SUM(V12:V13)</f>
        <v>688.59999999999991</v>
      </c>
      <c r="W15" s="39">
        <f>SUM(W12:W13)</f>
        <v>554.1</v>
      </c>
      <c r="X15" s="40">
        <f>SUM(X12:X13)</f>
        <v>0</v>
      </c>
    </row>
    <row r="16" spans="1:24" s="17" customFormat="1" ht="17.25" customHeight="1" x14ac:dyDescent="0.2">
      <c r="A16" s="349">
        <v>1</v>
      </c>
      <c r="B16" s="351">
        <v>1</v>
      </c>
      <c r="C16" s="338">
        <v>2</v>
      </c>
      <c r="D16" s="340" t="s">
        <v>32</v>
      </c>
      <c r="E16" s="342" t="s">
        <v>25</v>
      </c>
      <c r="F16" s="339" t="s">
        <v>26</v>
      </c>
      <c r="G16" s="339" t="s">
        <v>33</v>
      </c>
      <c r="H16" s="25" t="s">
        <v>29</v>
      </c>
      <c r="I16" s="41">
        <f>SUM(J16,L16)</f>
        <v>255.3</v>
      </c>
      <c r="J16" s="32">
        <v>255.3</v>
      </c>
      <c r="K16" s="32">
        <v>113</v>
      </c>
      <c r="L16" s="33"/>
      <c r="M16" s="32">
        <v>281.10000000000002</v>
      </c>
      <c r="N16" s="32">
        <v>281.10000000000002</v>
      </c>
      <c r="O16" s="32">
        <v>129</v>
      </c>
      <c r="P16" s="33"/>
      <c r="Q16" s="32">
        <v>281.10000000000002</v>
      </c>
      <c r="R16" s="32">
        <v>281.10000000000002</v>
      </c>
      <c r="S16" s="32">
        <v>129</v>
      </c>
      <c r="T16" s="33"/>
      <c r="U16" s="32">
        <v>281.10000000000002</v>
      </c>
      <c r="V16" s="32">
        <v>281.10000000000002</v>
      </c>
      <c r="W16" s="32">
        <v>129</v>
      </c>
      <c r="X16" s="33"/>
    </row>
    <row r="17" spans="1:24" s="17" customFormat="1" ht="18.75" customHeight="1" thickBot="1" x14ac:dyDescent="0.25">
      <c r="A17" s="336"/>
      <c r="B17" s="337"/>
      <c r="C17" s="338"/>
      <c r="D17" s="340"/>
      <c r="E17" s="342"/>
      <c r="F17" s="346"/>
      <c r="G17" s="346"/>
      <c r="H17" s="42" t="s">
        <v>28</v>
      </c>
      <c r="I17" s="43">
        <f>SUM(J17,L17)</f>
        <v>26.5</v>
      </c>
      <c r="J17" s="32">
        <f>11.5+15</f>
        <v>26.5</v>
      </c>
      <c r="K17" s="32">
        <v>15</v>
      </c>
      <c r="L17" s="33"/>
      <c r="M17" s="32">
        <f>N17+P17</f>
        <v>26</v>
      </c>
      <c r="N17" s="32">
        <v>26</v>
      </c>
      <c r="O17" s="32">
        <v>26</v>
      </c>
      <c r="P17" s="33"/>
      <c r="Q17" s="32"/>
      <c r="R17" s="32"/>
      <c r="S17" s="32"/>
      <c r="T17" s="33"/>
      <c r="U17" s="32"/>
      <c r="V17" s="32"/>
      <c r="W17" s="32"/>
      <c r="X17" s="33"/>
    </row>
    <row r="18" spans="1:24" s="17" customFormat="1" ht="22.5" customHeight="1" thickBot="1" x14ac:dyDescent="0.25">
      <c r="A18" s="350"/>
      <c r="B18" s="352"/>
      <c r="C18" s="339"/>
      <c r="D18" s="341"/>
      <c r="E18" s="343"/>
      <c r="F18" s="347" t="s">
        <v>31</v>
      </c>
      <c r="G18" s="348"/>
      <c r="H18" s="353"/>
      <c r="I18" s="38">
        <f>SUM(J18,L18)</f>
        <v>281.8</v>
      </c>
      <c r="J18" s="39">
        <f>J16+J17</f>
        <v>281.8</v>
      </c>
      <c r="K18" s="39">
        <f>K16+K17</f>
        <v>128</v>
      </c>
      <c r="L18" s="40">
        <f>SUM(L16:L16)</f>
        <v>0</v>
      </c>
      <c r="M18" s="38">
        <f>SUM(N18,P18)</f>
        <v>307.10000000000002</v>
      </c>
      <c r="N18" s="39">
        <f>N16+N17</f>
        <v>307.10000000000002</v>
      </c>
      <c r="O18" s="39">
        <f>O16+O17</f>
        <v>155</v>
      </c>
      <c r="P18" s="40">
        <f>SUM(P16:P16)</f>
        <v>0</v>
      </c>
      <c r="Q18" s="38">
        <f>SUM(R18,T18)</f>
        <v>281.10000000000002</v>
      </c>
      <c r="R18" s="39">
        <f>R16+R17</f>
        <v>281.10000000000002</v>
      </c>
      <c r="S18" s="39">
        <f>S16+S17</f>
        <v>129</v>
      </c>
      <c r="T18" s="40">
        <f>SUM(T16:T16)</f>
        <v>0</v>
      </c>
      <c r="U18" s="38">
        <f>SUM(V18,X18)</f>
        <v>281.10000000000002</v>
      </c>
      <c r="V18" s="39">
        <f>V16+V17</f>
        <v>281.10000000000002</v>
      </c>
      <c r="W18" s="39">
        <f>W16+W17</f>
        <v>129</v>
      </c>
      <c r="X18" s="40">
        <f>SUM(X16:X16)</f>
        <v>0</v>
      </c>
    </row>
    <row r="19" spans="1:24" s="17" customFormat="1" ht="12" customHeight="1" x14ac:dyDescent="0.2">
      <c r="A19" s="349">
        <v>1</v>
      </c>
      <c r="B19" s="351">
        <v>1</v>
      </c>
      <c r="C19" s="346">
        <v>3</v>
      </c>
      <c r="D19" s="354" t="s">
        <v>34</v>
      </c>
      <c r="E19" s="355" t="s">
        <v>35</v>
      </c>
      <c r="F19" s="339" t="s">
        <v>26</v>
      </c>
      <c r="G19" s="339" t="s">
        <v>36</v>
      </c>
      <c r="H19" s="44" t="s">
        <v>28</v>
      </c>
      <c r="I19" s="41">
        <f>SUM(J19,L19)</f>
        <v>213.9</v>
      </c>
      <c r="J19" s="45">
        <f>215.6-1.7</f>
        <v>213.9</v>
      </c>
      <c r="K19" s="45">
        <v>174.8</v>
      </c>
      <c r="L19" s="46"/>
      <c r="M19" s="26">
        <f>SUM(N19,P19)</f>
        <v>251.9</v>
      </c>
      <c r="N19" s="45">
        <f>246.7-2+0.4+3.3+1.6+1.9</f>
        <v>251.9</v>
      </c>
      <c r="O19" s="45">
        <f>198.5-2.3</f>
        <v>196.2</v>
      </c>
      <c r="P19" s="47"/>
      <c r="Q19" s="45">
        <v>248.2</v>
      </c>
      <c r="R19" s="45">
        <v>248.2</v>
      </c>
      <c r="S19" s="45">
        <v>200</v>
      </c>
      <c r="T19" s="47"/>
      <c r="U19" s="45">
        <v>248.2</v>
      </c>
      <c r="V19" s="45">
        <v>248.2</v>
      </c>
      <c r="W19" s="45">
        <v>200</v>
      </c>
      <c r="X19" s="47"/>
    </row>
    <row r="20" spans="1:24" s="17" customFormat="1" ht="12" customHeight="1" x14ac:dyDescent="0.2">
      <c r="A20" s="336"/>
      <c r="B20" s="337"/>
      <c r="C20" s="338"/>
      <c r="D20" s="340"/>
      <c r="E20" s="342"/>
      <c r="F20" s="345"/>
      <c r="G20" s="345"/>
      <c r="H20" s="48" t="s">
        <v>29</v>
      </c>
      <c r="I20" s="49">
        <v>0.8</v>
      </c>
      <c r="J20" s="32">
        <v>0.8</v>
      </c>
      <c r="K20" s="32"/>
      <c r="L20" s="33">
        <v>0</v>
      </c>
      <c r="M20" s="31">
        <f>N20</f>
        <v>2.4000000000000004</v>
      </c>
      <c r="N20" s="32">
        <f>0.8+1.6</f>
        <v>2.4000000000000004</v>
      </c>
      <c r="O20" s="32"/>
      <c r="P20" s="50">
        <v>0</v>
      </c>
      <c r="Q20" s="27">
        <v>0.8</v>
      </c>
      <c r="R20" s="32">
        <v>0.8</v>
      </c>
      <c r="S20" s="32"/>
      <c r="T20" s="50">
        <v>0</v>
      </c>
      <c r="U20" s="27">
        <v>0.8</v>
      </c>
      <c r="V20" s="32">
        <v>0.8</v>
      </c>
      <c r="W20" s="32"/>
      <c r="X20" s="50">
        <v>0</v>
      </c>
    </row>
    <row r="21" spans="1:24" s="17" customFormat="1" ht="12" customHeight="1" thickBot="1" x14ac:dyDescent="0.25">
      <c r="A21" s="336"/>
      <c r="B21" s="337"/>
      <c r="C21" s="338"/>
      <c r="D21" s="340"/>
      <c r="E21" s="342"/>
      <c r="F21" s="346"/>
      <c r="G21" s="346"/>
      <c r="H21" s="51" t="s">
        <v>30</v>
      </c>
      <c r="I21" s="52">
        <f>J21</f>
        <v>1.8</v>
      </c>
      <c r="J21" s="52">
        <v>1.8</v>
      </c>
      <c r="K21" s="52">
        <v>1.7</v>
      </c>
      <c r="L21" s="53"/>
      <c r="M21" s="35">
        <v>1.5</v>
      </c>
      <c r="N21" s="52">
        <v>1.5</v>
      </c>
      <c r="O21" s="52">
        <v>1.5</v>
      </c>
      <c r="P21" s="54"/>
      <c r="Q21" s="52"/>
      <c r="R21" s="52"/>
      <c r="S21" s="52"/>
      <c r="T21" s="54"/>
      <c r="U21" s="52"/>
      <c r="V21" s="52"/>
      <c r="W21" s="52"/>
      <c r="X21" s="54"/>
    </row>
    <row r="22" spans="1:24" s="17" customFormat="1" ht="12" customHeight="1" thickBot="1" x14ac:dyDescent="0.25">
      <c r="A22" s="336"/>
      <c r="B22" s="337"/>
      <c r="C22" s="338"/>
      <c r="D22" s="340"/>
      <c r="E22" s="342"/>
      <c r="F22" s="347" t="s">
        <v>31</v>
      </c>
      <c r="G22" s="348"/>
      <c r="H22" s="353"/>
      <c r="I22" s="39">
        <f>J22</f>
        <v>216.50000000000003</v>
      </c>
      <c r="J22" s="39">
        <f>SUM(J19:J21)</f>
        <v>216.50000000000003</v>
      </c>
      <c r="K22" s="39">
        <f t="shared" ref="K22:L22" si="1">SUM(K19:K21)</f>
        <v>176.5</v>
      </c>
      <c r="L22" s="39">
        <f t="shared" si="1"/>
        <v>0</v>
      </c>
      <c r="M22" s="38">
        <f>M20+M19+M21</f>
        <v>255.8</v>
      </c>
      <c r="N22" s="38">
        <f t="shared" ref="N22:O22" si="2">N20+N19+N21</f>
        <v>255.8</v>
      </c>
      <c r="O22" s="38">
        <f t="shared" si="2"/>
        <v>197.7</v>
      </c>
      <c r="P22" s="40">
        <f>P19</f>
        <v>0</v>
      </c>
      <c r="Q22" s="38">
        <f>Q20+Q19</f>
        <v>249</v>
      </c>
      <c r="R22" s="39">
        <f>SUM(R19:R20)</f>
        <v>249</v>
      </c>
      <c r="S22" s="39">
        <f>SUM(S19:S20)</f>
        <v>200</v>
      </c>
      <c r="T22" s="40">
        <f>T19</f>
        <v>0</v>
      </c>
      <c r="U22" s="38">
        <f>U20+U19</f>
        <v>249</v>
      </c>
      <c r="V22" s="39">
        <f>SUM(V19:V20)</f>
        <v>249</v>
      </c>
      <c r="W22" s="39">
        <f>SUM(W19:W20)</f>
        <v>200</v>
      </c>
      <c r="X22" s="40">
        <f>X19</f>
        <v>0</v>
      </c>
    </row>
    <row r="23" spans="1:24" s="17" customFormat="1" ht="12" customHeight="1" x14ac:dyDescent="0.2">
      <c r="A23" s="349">
        <v>1</v>
      </c>
      <c r="B23" s="351">
        <v>1</v>
      </c>
      <c r="C23" s="346">
        <v>4</v>
      </c>
      <c r="D23" s="354" t="s">
        <v>37</v>
      </c>
      <c r="E23" s="355" t="s">
        <v>38</v>
      </c>
      <c r="F23" s="339" t="s">
        <v>26</v>
      </c>
      <c r="G23" s="339" t="s">
        <v>39</v>
      </c>
      <c r="H23" s="44" t="s">
        <v>28</v>
      </c>
      <c r="I23" s="41">
        <f>SUM(J23,L23)</f>
        <v>268.60000000000002</v>
      </c>
      <c r="J23" s="45">
        <f>270.6-2</f>
        <v>268.60000000000002</v>
      </c>
      <c r="K23" s="45">
        <v>208.9</v>
      </c>
      <c r="L23" s="46"/>
      <c r="M23" s="26">
        <f>SUM(N23,P23)</f>
        <v>306.59999999999997</v>
      </c>
      <c r="N23" s="45">
        <f>308.4-6+2.3+1.9</f>
        <v>306.59999999999997</v>
      </c>
      <c r="O23" s="45">
        <f>233.7+1.4</f>
        <v>235.1</v>
      </c>
      <c r="P23" s="47"/>
      <c r="Q23" s="45">
        <v>310.89999999999998</v>
      </c>
      <c r="R23" s="45">
        <v>310.89999999999998</v>
      </c>
      <c r="S23" s="45">
        <v>235.2</v>
      </c>
      <c r="T23" s="47"/>
      <c r="U23" s="45">
        <v>310.89999999999998</v>
      </c>
      <c r="V23" s="45">
        <v>310.89999999999998</v>
      </c>
      <c r="W23" s="45">
        <v>235.2</v>
      </c>
      <c r="X23" s="47"/>
    </row>
    <row r="24" spans="1:24" s="17" customFormat="1" ht="12" customHeight="1" x14ac:dyDescent="0.2">
      <c r="A24" s="336"/>
      <c r="B24" s="337"/>
      <c r="C24" s="338"/>
      <c r="D24" s="340"/>
      <c r="E24" s="342"/>
      <c r="F24" s="345"/>
      <c r="G24" s="345"/>
      <c r="H24" s="48" t="s">
        <v>29</v>
      </c>
      <c r="I24" s="49">
        <f>J24+L24</f>
        <v>5</v>
      </c>
      <c r="J24" s="32">
        <v>5</v>
      </c>
      <c r="K24" s="32">
        <v>0</v>
      </c>
      <c r="L24" s="33">
        <v>0</v>
      </c>
      <c r="M24" s="31">
        <f>N24+P24</f>
        <v>7.1</v>
      </c>
      <c r="N24" s="32">
        <f>5+2.5-0.4</f>
        <v>7.1</v>
      </c>
      <c r="O24" s="32">
        <v>0</v>
      </c>
      <c r="P24" s="50">
        <v>0</v>
      </c>
      <c r="Q24" s="29">
        <f>R24+T24</f>
        <v>5</v>
      </c>
      <c r="R24" s="32">
        <v>5</v>
      </c>
      <c r="S24" s="32">
        <v>0</v>
      </c>
      <c r="T24" s="50">
        <v>0</v>
      </c>
      <c r="U24" s="29">
        <v>5</v>
      </c>
      <c r="V24" s="32">
        <v>5</v>
      </c>
      <c r="W24" s="32"/>
      <c r="X24" s="50">
        <v>0</v>
      </c>
    </row>
    <row r="25" spans="1:24" s="17" customFormat="1" ht="12" customHeight="1" thickBot="1" x14ac:dyDescent="0.25">
      <c r="A25" s="336"/>
      <c r="B25" s="337"/>
      <c r="C25" s="338"/>
      <c r="D25" s="340"/>
      <c r="E25" s="342"/>
      <c r="F25" s="346"/>
      <c r="G25" s="346"/>
      <c r="H25" s="51" t="s">
        <v>30</v>
      </c>
      <c r="I25" s="52">
        <f>J25</f>
        <v>1.6</v>
      </c>
      <c r="J25" s="52">
        <v>1.6</v>
      </c>
      <c r="K25" s="52">
        <v>1.5</v>
      </c>
      <c r="L25" s="53"/>
      <c r="M25" s="35">
        <v>3</v>
      </c>
      <c r="N25" s="52">
        <v>1.5</v>
      </c>
      <c r="O25" s="52">
        <v>1.5</v>
      </c>
      <c r="P25" s="54"/>
      <c r="Q25" s="55"/>
      <c r="R25" s="52"/>
      <c r="S25" s="52"/>
      <c r="T25" s="54"/>
      <c r="U25" s="55"/>
      <c r="V25" s="52"/>
      <c r="W25" s="52"/>
      <c r="X25" s="54"/>
    </row>
    <row r="26" spans="1:24" s="17" customFormat="1" ht="12" customHeight="1" thickBot="1" x14ac:dyDescent="0.25">
      <c r="A26" s="336"/>
      <c r="B26" s="337"/>
      <c r="C26" s="338"/>
      <c r="D26" s="340"/>
      <c r="E26" s="342"/>
      <c r="F26" s="347" t="s">
        <v>31</v>
      </c>
      <c r="G26" s="348"/>
      <c r="H26" s="353"/>
      <c r="I26" s="38">
        <f>SUM(J26,L26)</f>
        <v>275.20000000000005</v>
      </c>
      <c r="J26" s="39">
        <f>SUM(J23:J25)</f>
        <v>275.20000000000005</v>
      </c>
      <c r="K26" s="39">
        <f>SUM(K23:K25)</f>
        <v>210.4</v>
      </c>
      <c r="L26" s="39">
        <f t="shared" ref="L26" si="3">SUM(L23:L25)</f>
        <v>0</v>
      </c>
      <c r="M26" s="38">
        <f>SUM(N26,P26)</f>
        <v>315.2</v>
      </c>
      <c r="N26" s="39">
        <f>SUM(N23:N25)</f>
        <v>315.2</v>
      </c>
      <c r="O26" s="39">
        <f>SUM(O23:O25)</f>
        <v>236.6</v>
      </c>
      <c r="P26" s="40">
        <f>SUM(P23:P24)</f>
        <v>0</v>
      </c>
      <c r="Q26" s="38">
        <f>SUM(R26,T26)</f>
        <v>315.89999999999998</v>
      </c>
      <c r="R26" s="39">
        <f>SUM(R23:R24)</f>
        <v>315.89999999999998</v>
      </c>
      <c r="S26" s="39">
        <f>SUM(S23:S24)</f>
        <v>235.2</v>
      </c>
      <c r="T26" s="40">
        <f>SUM(T23:T24)</f>
        <v>0</v>
      </c>
      <c r="U26" s="38">
        <f>SUM(V26,X26)</f>
        <v>315.89999999999998</v>
      </c>
      <c r="V26" s="39">
        <f>SUM(V23:V24)</f>
        <v>315.89999999999998</v>
      </c>
      <c r="W26" s="39">
        <f>SUM(W23:W24)</f>
        <v>235.2</v>
      </c>
      <c r="X26" s="40">
        <f>SUM(X23:X24)</f>
        <v>0</v>
      </c>
    </row>
    <row r="27" spans="1:24" s="17" customFormat="1" ht="12" customHeight="1" x14ac:dyDescent="0.2">
      <c r="A27" s="349">
        <v>1</v>
      </c>
      <c r="B27" s="351">
        <v>1</v>
      </c>
      <c r="C27" s="346">
        <v>5</v>
      </c>
      <c r="D27" s="354" t="s">
        <v>40</v>
      </c>
      <c r="E27" s="355" t="s">
        <v>41</v>
      </c>
      <c r="F27" s="339" t="s">
        <v>26</v>
      </c>
      <c r="G27" s="339" t="s">
        <v>42</v>
      </c>
      <c r="H27" s="56" t="s">
        <v>28</v>
      </c>
      <c r="I27" s="26">
        <f>SUM(J27,L27)</f>
        <v>315</v>
      </c>
      <c r="J27" s="45">
        <f>317.6-2.6-1.4</f>
        <v>313.60000000000002</v>
      </c>
      <c r="K27" s="45">
        <v>258.2</v>
      </c>
      <c r="L27" s="57">
        <v>1.4</v>
      </c>
      <c r="M27" s="26">
        <f>SUM(N27,P27)</f>
        <v>376.20000000000005</v>
      </c>
      <c r="N27" s="45">
        <f>372.6-2+5.6</f>
        <v>376.20000000000005</v>
      </c>
      <c r="O27" s="45">
        <v>308.5</v>
      </c>
      <c r="P27" s="47"/>
      <c r="Q27" s="45">
        <v>376.2</v>
      </c>
      <c r="R27" s="45">
        <v>376.2</v>
      </c>
      <c r="S27" s="45">
        <v>310</v>
      </c>
      <c r="T27" s="47"/>
      <c r="U27" s="45">
        <v>376.2</v>
      </c>
      <c r="V27" s="45">
        <v>376.2</v>
      </c>
      <c r="W27" s="45">
        <v>310</v>
      </c>
      <c r="X27" s="47"/>
    </row>
    <row r="28" spans="1:24" s="17" customFormat="1" ht="12" customHeight="1" x14ac:dyDescent="0.2">
      <c r="A28" s="336"/>
      <c r="B28" s="337"/>
      <c r="C28" s="338"/>
      <c r="D28" s="340"/>
      <c r="E28" s="342"/>
      <c r="F28" s="345"/>
      <c r="G28" s="345"/>
      <c r="H28" s="58" t="s">
        <v>29</v>
      </c>
      <c r="I28" s="29">
        <f>J28+L28</f>
        <v>15</v>
      </c>
      <c r="J28" s="32">
        <f>4+7.1</f>
        <v>11.1</v>
      </c>
      <c r="K28" s="32">
        <v>0</v>
      </c>
      <c r="L28" s="50">
        <v>3.9</v>
      </c>
      <c r="M28" s="29">
        <v>15</v>
      </c>
      <c r="N28" s="32">
        <v>15</v>
      </c>
      <c r="O28" s="32">
        <v>0</v>
      </c>
      <c r="P28" s="50">
        <v>0</v>
      </c>
      <c r="Q28" s="29">
        <v>15</v>
      </c>
      <c r="R28" s="32">
        <v>15</v>
      </c>
      <c r="S28" s="32">
        <v>0</v>
      </c>
      <c r="T28" s="50">
        <v>0</v>
      </c>
      <c r="U28" s="29">
        <v>15</v>
      </c>
      <c r="V28" s="32">
        <v>15</v>
      </c>
      <c r="W28" s="32"/>
      <c r="X28" s="50">
        <v>0</v>
      </c>
    </row>
    <row r="29" spans="1:24" s="17" customFormat="1" ht="12" customHeight="1" thickBot="1" x14ac:dyDescent="0.25">
      <c r="A29" s="336"/>
      <c r="B29" s="337"/>
      <c r="C29" s="338"/>
      <c r="D29" s="340"/>
      <c r="E29" s="342"/>
      <c r="F29" s="346"/>
      <c r="G29" s="346"/>
      <c r="H29" s="59" t="s">
        <v>30</v>
      </c>
      <c r="I29" s="55">
        <f>J29</f>
        <v>3.6</v>
      </c>
      <c r="J29" s="52">
        <v>3.6</v>
      </c>
      <c r="K29" s="52">
        <v>3.5</v>
      </c>
      <c r="L29" s="54"/>
      <c r="M29" s="55">
        <v>1.5</v>
      </c>
      <c r="N29" s="52">
        <v>1.5</v>
      </c>
      <c r="O29" s="52">
        <v>1.5</v>
      </c>
      <c r="P29" s="54"/>
      <c r="Q29" s="55"/>
      <c r="R29" s="52"/>
      <c r="S29" s="52"/>
      <c r="T29" s="54"/>
      <c r="U29" s="55"/>
      <c r="V29" s="52"/>
      <c r="W29" s="52"/>
      <c r="X29" s="54"/>
    </row>
    <row r="30" spans="1:24" s="17" customFormat="1" ht="18" customHeight="1" thickBot="1" x14ac:dyDescent="0.25">
      <c r="A30" s="336"/>
      <c r="B30" s="337"/>
      <c r="C30" s="338"/>
      <c r="D30" s="340"/>
      <c r="E30" s="342"/>
      <c r="F30" s="347" t="s">
        <v>31</v>
      </c>
      <c r="G30" s="348"/>
      <c r="H30" s="353"/>
      <c r="I30" s="38">
        <f>SUM(J30,L30)</f>
        <v>333.60000000000008</v>
      </c>
      <c r="J30" s="39">
        <f>SUM(J27:J29)</f>
        <v>328.30000000000007</v>
      </c>
      <c r="K30" s="39">
        <f t="shared" ref="K30:L30" si="4">SUM(K27:K29)</f>
        <v>261.7</v>
      </c>
      <c r="L30" s="39">
        <f t="shared" si="4"/>
        <v>5.3</v>
      </c>
      <c r="M30" s="38">
        <f>SUM(N30,P30)</f>
        <v>392.70000000000005</v>
      </c>
      <c r="N30" s="39">
        <f>SUM(N27:N29)</f>
        <v>392.70000000000005</v>
      </c>
      <c r="O30" s="39">
        <f>SUM(O27:O29)</f>
        <v>310</v>
      </c>
      <c r="P30" s="40">
        <f>SUM(P27:P28)</f>
        <v>0</v>
      </c>
      <c r="Q30" s="38">
        <f>SUM(R30,T30)</f>
        <v>391.2</v>
      </c>
      <c r="R30" s="39">
        <f>SUM(R27:R28)</f>
        <v>391.2</v>
      </c>
      <c r="S30" s="39">
        <f>SUM(S27:S28)</f>
        <v>310</v>
      </c>
      <c r="T30" s="40">
        <f>SUM(T27:T28)</f>
        <v>0</v>
      </c>
      <c r="U30" s="38">
        <f>SUM(V30,X30)</f>
        <v>391.2</v>
      </c>
      <c r="V30" s="39">
        <f>SUM(V27:V28)</f>
        <v>391.2</v>
      </c>
      <c r="W30" s="39">
        <f>SUM(W27:W28)</f>
        <v>310</v>
      </c>
      <c r="X30" s="40">
        <f>SUM(X27:X28)</f>
        <v>0</v>
      </c>
    </row>
    <row r="31" spans="1:24" s="17" customFormat="1" ht="12" customHeight="1" x14ac:dyDescent="0.2">
      <c r="A31" s="349">
        <v>1</v>
      </c>
      <c r="B31" s="351">
        <v>1</v>
      </c>
      <c r="C31" s="346">
        <v>6</v>
      </c>
      <c r="D31" s="354" t="s">
        <v>43</v>
      </c>
      <c r="E31" s="355" t="s">
        <v>44</v>
      </c>
      <c r="F31" s="339" t="s">
        <v>26</v>
      </c>
      <c r="G31" s="339" t="s">
        <v>45</v>
      </c>
      <c r="H31" s="44" t="s">
        <v>28</v>
      </c>
      <c r="I31" s="41">
        <f>J31+L31</f>
        <v>204.20000000000002</v>
      </c>
      <c r="J31" s="45">
        <f>201.9+1.3</f>
        <v>203.20000000000002</v>
      </c>
      <c r="K31" s="45">
        <v>156.69999999999999</v>
      </c>
      <c r="L31" s="47">
        <v>1</v>
      </c>
      <c r="M31" s="45">
        <f>N31+P31</f>
        <v>265.60000000000002</v>
      </c>
      <c r="N31" s="45">
        <f>254.1+1.5+10</f>
        <v>265.60000000000002</v>
      </c>
      <c r="O31" s="45">
        <v>197</v>
      </c>
      <c r="P31" s="47"/>
      <c r="Q31" s="45">
        <v>264.60000000000002</v>
      </c>
      <c r="R31" s="45">
        <v>264.60000000000002</v>
      </c>
      <c r="S31" s="45">
        <v>198.5</v>
      </c>
      <c r="T31" s="47"/>
      <c r="U31" s="45">
        <v>264.60000000000002</v>
      </c>
      <c r="V31" s="45">
        <v>264.60000000000002</v>
      </c>
      <c r="W31" s="45">
        <v>198.5</v>
      </c>
      <c r="X31" s="47"/>
    </row>
    <row r="32" spans="1:24" s="17" customFormat="1" ht="12" customHeight="1" x14ac:dyDescent="0.2">
      <c r="A32" s="336"/>
      <c r="B32" s="337"/>
      <c r="C32" s="338"/>
      <c r="D32" s="340"/>
      <c r="E32" s="342"/>
      <c r="F32" s="345"/>
      <c r="G32" s="345"/>
      <c r="H32" s="48" t="s">
        <v>29</v>
      </c>
      <c r="I32" s="43">
        <v>1.7</v>
      </c>
      <c r="J32" s="32">
        <v>1.7</v>
      </c>
      <c r="K32" s="32">
        <v>0</v>
      </c>
      <c r="L32" s="50">
        <v>0</v>
      </c>
      <c r="M32" s="32">
        <v>5</v>
      </c>
      <c r="N32" s="32">
        <v>1.2</v>
      </c>
      <c r="O32" s="32">
        <v>0</v>
      </c>
      <c r="P32" s="50">
        <v>3.8</v>
      </c>
      <c r="Q32" s="32">
        <v>1.7</v>
      </c>
      <c r="R32" s="32">
        <v>1.7</v>
      </c>
      <c r="S32" s="32">
        <v>0</v>
      </c>
      <c r="T32" s="50">
        <v>0</v>
      </c>
      <c r="U32" s="32">
        <v>1.7</v>
      </c>
      <c r="V32" s="32">
        <v>1.7</v>
      </c>
      <c r="W32" s="32"/>
      <c r="X32" s="50">
        <v>0</v>
      </c>
    </row>
    <row r="33" spans="1:26" s="17" customFormat="1" ht="12" customHeight="1" thickBot="1" x14ac:dyDescent="0.25">
      <c r="A33" s="336"/>
      <c r="B33" s="337"/>
      <c r="C33" s="338"/>
      <c r="D33" s="340"/>
      <c r="E33" s="342"/>
      <c r="F33" s="346"/>
      <c r="G33" s="346"/>
      <c r="H33" s="51" t="s">
        <v>30</v>
      </c>
      <c r="I33" s="52">
        <f>J33</f>
        <v>1.3</v>
      </c>
      <c r="J33" s="52">
        <v>1.3</v>
      </c>
      <c r="K33" s="52">
        <v>1.2</v>
      </c>
      <c r="L33" s="54"/>
      <c r="M33" s="52">
        <v>1.5</v>
      </c>
      <c r="N33" s="52">
        <v>1.5</v>
      </c>
      <c r="O33" s="52">
        <v>1.5</v>
      </c>
      <c r="P33" s="54"/>
      <c r="Q33" s="52"/>
      <c r="R33" s="52"/>
      <c r="S33" s="52"/>
      <c r="T33" s="54"/>
      <c r="U33" s="52"/>
      <c r="V33" s="52"/>
      <c r="W33" s="52"/>
      <c r="X33" s="54"/>
    </row>
    <row r="34" spans="1:26" s="17" customFormat="1" ht="19.5" customHeight="1" thickBot="1" x14ac:dyDescent="0.25">
      <c r="A34" s="336"/>
      <c r="B34" s="337"/>
      <c r="C34" s="338"/>
      <c r="D34" s="340"/>
      <c r="E34" s="342"/>
      <c r="F34" s="347" t="s">
        <v>31</v>
      </c>
      <c r="G34" s="348"/>
      <c r="H34" s="353"/>
      <c r="I34" s="60">
        <f>SUM(J34,L34)</f>
        <v>207.20000000000002</v>
      </c>
      <c r="J34" s="61">
        <f>SUM(J31:J33)</f>
        <v>206.20000000000002</v>
      </c>
      <c r="K34" s="61">
        <f t="shared" ref="K34:L34" si="5">SUM(K31:K33)</f>
        <v>157.89999999999998</v>
      </c>
      <c r="L34" s="61">
        <f t="shared" si="5"/>
        <v>1</v>
      </c>
      <c r="M34" s="60">
        <f>SUM(N34,P34)</f>
        <v>272.10000000000002</v>
      </c>
      <c r="N34" s="61">
        <f>SUM(N31:N33)</f>
        <v>268.3</v>
      </c>
      <c r="O34" s="61">
        <f>SUM(O31:O33)</f>
        <v>198.5</v>
      </c>
      <c r="P34" s="62">
        <f>SUM(P31:P32)</f>
        <v>3.8</v>
      </c>
      <c r="Q34" s="60">
        <f>SUM(R34,T34)</f>
        <v>266.3</v>
      </c>
      <c r="R34" s="61">
        <f>SUM(R31:R32)</f>
        <v>266.3</v>
      </c>
      <c r="S34" s="61">
        <f>SUM(S31:S32)</f>
        <v>198.5</v>
      </c>
      <c r="T34" s="62">
        <f>SUM(T31:T32)</f>
        <v>0</v>
      </c>
      <c r="U34" s="60">
        <f>SUM(V34,X34)</f>
        <v>266.3</v>
      </c>
      <c r="V34" s="61">
        <f>SUM(V31:V32)</f>
        <v>266.3</v>
      </c>
      <c r="W34" s="61">
        <f>SUM(W31:W32)</f>
        <v>198.5</v>
      </c>
      <c r="X34" s="62">
        <f>SUM(X31:X32)</f>
        <v>0</v>
      </c>
    </row>
    <row r="35" spans="1:26" s="17" customFormat="1" ht="12" customHeight="1" x14ac:dyDescent="0.2">
      <c r="A35" s="349">
        <v>1</v>
      </c>
      <c r="B35" s="351">
        <v>1</v>
      </c>
      <c r="C35" s="346">
        <v>7</v>
      </c>
      <c r="D35" s="354" t="s">
        <v>46</v>
      </c>
      <c r="E35" s="355" t="s">
        <v>47</v>
      </c>
      <c r="F35" s="339" t="s">
        <v>26</v>
      </c>
      <c r="G35" s="339" t="s">
        <v>48</v>
      </c>
      <c r="H35" s="63" t="s">
        <v>28</v>
      </c>
      <c r="I35" s="26">
        <f>SUM(J35,L35)</f>
        <v>177.8</v>
      </c>
      <c r="J35" s="45">
        <f>178.3-0.5</f>
        <v>177.8</v>
      </c>
      <c r="K35" s="45">
        <v>142.80000000000001</v>
      </c>
      <c r="L35" s="46"/>
      <c r="M35" s="26">
        <f>N35+P35</f>
        <v>245.2</v>
      </c>
      <c r="N35" s="45">
        <f>232.7+2.5+10</f>
        <v>245.2</v>
      </c>
      <c r="O35" s="45">
        <v>186.5</v>
      </c>
      <c r="P35" s="46"/>
      <c r="Q35" s="26">
        <v>239.2</v>
      </c>
      <c r="R35" s="45">
        <v>239.2</v>
      </c>
      <c r="S35" s="45">
        <v>188</v>
      </c>
      <c r="T35" s="46"/>
      <c r="U35" s="26">
        <v>239.2</v>
      </c>
      <c r="V35" s="45">
        <v>239.2</v>
      </c>
      <c r="W35" s="45">
        <v>188</v>
      </c>
      <c r="X35" s="46"/>
    </row>
    <row r="36" spans="1:26" s="17" customFormat="1" ht="12" customHeight="1" x14ac:dyDescent="0.2">
      <c r="A36" s="336"/>
      <c r="B36" s="337"/>
      <c r="C36" s="338"/>
      <c r="D36" s="340"/>
      <c r="E36" s="342"/>
      <c r="F36" s="345"/>
      <c r="G36" s="345"/>
      <c r="H36" s="58" t="s">
        <v>29</v>
      </c>
      <c r="I36" s="31">
        <v>1.5</v>
      </c>
      <c r="J36" s="32">
        <v>1.5</v>
      </c>
      <c r="K36" s="32">
        <v>0.5</v>
      </c>
      <c r="L36" s="33"/>
      <c r="M36" s="31">
        <f>N36</f>
        <v>3.5</v>
      </c>
      <c r="N36" s="32">
        <f>2+1.5</f>
        <v>3.5</v>
      </c>
      <c r="O36" s="32"/>
      <c r="P36" s="33">
        <v>0</v>
      </c>
      <c r="Q36" s="31">
        <v>2</v>
      </c>
      <c r="R36" s="32">
        <v>2</v>
      </c>
      <c r="S36" s="32"/>
      <c r="T36" s="33">
        <v>0</v>
      </c>
      <c r="U36" s="31">
        <v>2</v>
      </c>
      <c r="V36" s="32">
        <v>2</v>
      </c>
      <c r="W36" s="32"/>
      <c r="X36" s="33"/>
    </row>
    <row r="37" spans="1:26" s="17" customFormat="1" ht="12" customHeight="1" thickBot="1" x14ac:dyDescent="0.25">
      <c r="A37" s="336"/>
      <c r="B37" s="337"/>
      <c r="C37" s="338"/>
      <c r="D37" s="340"/>
      <c r="E37" s="342"/>
      <c r="F37" s="346"/>
      <c r="G37" s="346"/>
      <c r="H37" s="59" t="s">
        <v>30</v>
      </c>
      <c r="I37" s="64">
        <f>J37</f>
        <v>1.3</v>
      </c>
      <c r="J37" s="65">
        <v>1.3</v>
      </c>
      <c r="K37" s="65">
        <v>1.2</v>
      </c>
      <c r="L37" s="66"/>
      <c r="M37" s="64">
        <v>1.5</v>
      </c>
      <c r="N37" s="65">
        <v>1.5</v>
      </c>
      <c r="O37" s="65">
        <v>1.5</v>
      </c>
      <c r="P37" s="66"/>
      <c r="Q37" s="64"/>
      <c r="R37" s="65"/>
      <c r="S37" s="65"/>
      <c r="T37" s="66"/>
      <c r="U37" s="64"/>
      <c r="V37" s="65"/>
      <c r="W37" s="65"/>
      <c r="X37" s="66"/>
    </row>
    <row r="38" spans="1:26" s="17" customFormat="1" ht="27.75" customHeight="1" thickBot="1" x14ac:dyDescent="0.25">
      <c r="A38" s="336"/>
      <c r="B38" s="337"/>
      <c r="C38" s="338"/>
      <c r="D38" s="340"/>
      <c r="E38" s="342"/>
      <c r="F38" s="347" t="s">
        <v>31</v>
      </c>
      <c r="G38" s="348"/>
      <c r="H38" s="353"/>
      <c r="I38" s="67">
        <f>SUM(J38,L38)</f>
        <v>180.60000000000002</v>
      </c>
      <c r="J38" s="68">
        <f>SUM(J35:J37)</f>
        <v>180.60000000000002</v>
      </c>
      <c r="K38" s="68">
        <f t="shared" ref="K38:L38" si="6">SUM(K35:K37)</f>
        <v>144.5</v>
      </c>
      <c r="L38" s="68">
        <f t="shared" si="6"/>
        <v>0</v>
      </c>
      <c r="M38" s="67">
        <f>SUM(N38,P38)</f>
        <v>250.2</v>
      </c>
      <c r="N38" s="68">
        <f>SUM(N35:N37)</f>
        <v>250.2</v>
      </c>
      <c r="O38" s="68">
        <f>SUM(O35:O37)</f>
        <v>188</v>
      </c>
      <c r="P38" s="69">
        <f>SUM(P35:P36)</f>
        <v>0</v>
      </c>
      <c r="Q38" s="67">
        <f>SUM(R38,T38)</f>
        <v>241.2</v>
      </c>
      <c r="R38" s="68">
        <f>SUM(R35:R36)</f>
        <v>241.2</v>
      </c>
      <c r="S38" s="68">
        <f>SUM(S35:S36)</f>
        <v>188</v>
      </c>
      <c r="T38" s="69">
        <f>SUM(T35:T36)</f>
        <v>0</v>
      </c>
      <c r="U38" s="67">
        <f>SUM(V38,X38)</f>
        <v>241.2</v>
      </c>
      <c r="V38" s="68">
        <f>SUM(V35:V36)</f>
        <v>241.2</v>
      </c>
      <c r="W38" s="68">
        <f>SUM(W35:W36)</f>
        <v>188</v>
      </c>
      <c r="X38" s="69">
        <f>SUM(X35:X36)</f>
        <v>0</v>
      </c>
    </row>
    <row r="39" spans="1:26" s="17" customFormat="1" ht="12" customHeight="1" x14ac:dyDescent="0.2">
      <c r="A39" s="349">
        <v>1</v>
      </c>
      <c r="B39" s="351">
        <v>1</v>
      </c>
      <c r="C39" s="346">
        <v>8</v>
      </c>
      <c r="D39" s="363" t="s">
        <v>49</v>
      </c>
      <c r="E39" s="355" t="s">
        <v>50</v>
      </c>
      <c r="F39" s="339" t="s">
        <v>51</v>
      </c>
      <c r="G39" s="339" t="s">
        <v>52</v>
      </c>
      <c r="H39" s="56" t="s">
        <v>28</v>
      </c>
      <c r="I39" s="26">
        <f>SUM(J39,L39)</f>
        <v>1049.8</v>
      </c>
      <c r="J39" s="45">
        <f>952.4-3.5+0.9</f>
        <v>949.8</v>
      </c>
      <c r="K39" s="45">
        <v>850.3</v>
      </c>
      <c r="L39" s="46">
        <f>40+60</f>
        <v>100</v>
      </c>
      <c r="M39" s="45">
        <f>N39+P39</f>
        <v>1184.6000000000001</v>
      </c>
      <c r="N39" s="45">
        <f>1161.4+2+13.7+2.5+5</f>
        <v>1184.6000000000001</v>
      </c>
      <c r="O39" s="45">
        <v>1043.8</v>
      </c>
      <c r="P39" s="46"/>
      <c r="Q39" s="45">
        <v>1173.4000000000001</v>
      </c>
      <c r="R39" s="45">
        <v>1173.4000000000001</v>
      </c>
      <c r="S39" s="45">
        <v>1055.8</v>
      </c>
      <c r="T39" s="46"/>
      <c r="U39" s="45">
        <v>1173.4000000000001</v>
      </c>
      <c r="V39" s="45">
        <v>1173.4000000000001</v>
      </c>
      <c r="W39" s="45">
        <v>1055.8</v>
      </c>
      <c r="X39" s="46"/>
    </row>
    <row r="40" spans="1:26" s="17" customFormat="1" ht="12" customHeight="1" x14ac:dyDescent="0.2">
      <c r="A40" s="336"/>
      <c r="B40" s="337"/>
      <c r="C40" s="338"/>
      <c r="D40" s="364"/>
      <c r="E40" s="342"/>
      <c r="F40" s="345"/>
      <c r="G40" s="345"/>
      <c r="H40" s="58" t="s">
        <v>53</v>
      </c>
      <c r="I40" s="29">
        <f>J40+L40</f>
        <v>0</v>
      </c>
      <c r="J40" s="27"/>
      <c r="K40" s="27"/>
      <c r="L40" s="28"/>
      <c r="M40" s="29">
        <f>N40+P40</f>
        <v>0</v>
      </c>
      <c r="N40" s="27"/>
      <c r="O40" s="27"/>
      <c r="P40" s="28"/>
      <c r="Q40" s="29">
        <f>R40+T40</f>
        <v>0</v>
      </c>
      <c r="R40" s="27"/>
      <c r="S40" s="27"/>
      <c r="T40" s="28"/>
      <c r="U40" s="29"/>
      <c r="V40" s="27"/>
      <c r="W40" s="27"/>
      <c r="X40" s="28"/>
    </row>
    <row r="41" spans="1:26" s="17" customFormat="1" ht="12" customHeight="1" x14ac:dyDescent="0.2">
      <c r="A41" s="336"/>
      <c r="B41" s="337"/>
      <c r="C41" s="338"/>
      <c r="D41" s="364"/>
      <c r="E41" s="342"/>
      <c r="F41" s="345"/>
      <c r="G41" s="345"/>
      <c r="H41" s="30" t="s">
        <v>29</v>
      </c>
      <c r="I41" s="31">
        <v>4</v>
      </c>
      <c r="J41" s="32">
        <v>4</v>
      </c>
      <c r="K41" s="32">
        <v>0</v>
      </c>
      <c r="L41" s="33">
        <v>0</v>
      </c>
      <c r="M41" s="31">
        <f>N41</f>
        <v>4.5</v>
      </c>
      <c r="N41" s="32">
        <f>3+1.5</f>
        <v>4.5</v>
      </c>
      <c r="O41" s="32">
        <v>0</v>
      </c>
      <c r="P41" s="50">
        <v>0</v>
      </c>
      <c r="Q41" s="31">
        <v>3</v>
      </c>
      <c r="R41" s="32">
        <v>3</v>
      </c>
      <c r="S41" s="32">
        <v>0</v>
      </c>
      <c r="T41" s="50">
        <v>0</v>
      </c>
      <c r="U41" s="31">
        <v>3</v>
      </c>
      <c r="V41" s="32">
        <v>3</v>
      </c>
      <c r="W41" s="32"/>
      <c r="X41" s="50">
        <v>0</v>
      </c>
    </row>
    <row r="42" spans="1:26" s="17" customFormat="1" ht="12" customHeight="1" thickBot="1" x14ac:dyDescent="0.25">
      <c r="A42" s="336"/>
      <c r="B42" s="337"/>
      <c r="C42" s="338"/>
      <c r="D42" s="364"/>
      <c r="E42" s="342"/>
      <c r="F42" s="346"/>
      <c r="G42" s="346"/>
      <c r="H42" s="34" t="s">
        <v>30</v>
      </c>
      <c r="I42" s="55">
        <f>J42+L42</f>
        <v>84.5</v>
      </c>
      <c r="J42" s="52">
        <v>14.3</v>
      </c>
      <c r="K42" s="52">
        <v>14.1</v>
      </c>
      <c r="L42" s="53">
        <v>70.2</v>
      </c>
      <c r="M42" s="55">
        <v>89.6</v>
      </c>
      <c r="N42" s="52">
        <v>12</v>
      </c>
      <c r="O42" s="52">
        <v>12</v>
      </c>
      <c r="P42" s="54">
        <v>77.7</v>
      </c>
      <c r="Q42" s="55"/>
      <c r="R42" s="52"/>
      <c r="S42" s="52"/>
      <c r="T42" s="54"/>
      <c r="U42" s="55"/>
      <c r="V42" s="52"/>
      <c r="W42" s="52"/>
      <c r="X42" s="54"/>
    </row>
    <row r="43" spans="1:26" s="17" customFormat="1" ht="17.25" customHeight="1" thickBot="1" x14ac:dyDescent="0.25">
      <c r="A43" s="350"/>
      <c r="B43" s="352"/>
      <c r="C43" s="339"/>
      <c r="D43" s="364"/>
      <c r="E43" s="342"/>
      <c r="F43" s="347" t="s">
        <v>31</v>
      </c>
      <c r="G43" s="348"/>
      <c r="H43" s="353"/>
      <c r="I43" s="38">
        <f>J43+L43</f>
        <v>1138.3</v>
      </c>
      <c r="J43" s="39">
        <f>J39+J40+J41+J42</f>
        <v>968.09999999999991</v>
      </c>
      <c r="K43" s="39">
        <f>K39+K40+K41+K42</f>
        <v>864.4</v>
      </c>
      <c r="L43" s="39">
        <f t="shared" ref="L43" si="7">L39+L40+L41+L42</f>
        <v>170.2</v>
      </c>
      <c r="M43" s="38">
        <f>N43+P43</f>
        <v>1278.8000000000002</v>
      </c>
      <c r="N43" s="39">
        <f>N39+N40+N41+N42</f>
        <v>1201.1000000000001</v>
      </c>
      <c r="O43" s="39">
        <f>SUM(O39:O42)</f>
        <v>1055.8</v>
      </c>
      <c r="P43" s="39">
        <f>SUM(P39:P42)</f>
        <v>77.7</v>
      </c>
      <c r="Q43" s="38">
        <v>1176.4000000000001</v>
      </c>
      <c r="R43" s="39">
        <v>1176.4000000000001</v>
      </c>
      <c r="S43" s="39">
        <v>1055.8</v>
      </c>
      <c r="T43" s="40">
        <f>SUM(T39:T41)</f>
        <v>0</v>
      </c>
      <c r="U43" s="38">
        <v>1176.4000000000001</v>
      </c>
      <c r="V43" s="39">
        <v>1176.4000000000001</v>
      </c>
      <c r="W43" s="39">
        <f>SUM(W39:W41)</f>
        <v>1055.8</v>
      </c>
      <c r="X43" s="40">
        <f>SUM(X39:X41)</f>
        <v>0</v>
      </c>
    </row>
    <row r="44" spans="1:26" s="17" customFormat="1" ht="24.75" customHeight="1" thickBot="1" x14ac:dyDescent="0.25">
      <c r="A44" s="349">
        <v>1</v>
      </c>
      <c r="B44" s="351">
        <v>1</v>
      </c>
      <c r="C44" s="356">
        <v>9</v>
      </c>
      <c r="D44" s="358" t="s">
        <v>54</v>
      </c>
      <c r="E44" s="359" t="s">
        <v>55</v>
      </c>
      <c r="F44" s="70" t="s">
        <v>26</v>
      </c>
      <c r="G44" s="71" t="s">
        <v>56</v>
      </c>
      <c r="H44" s="72" t="s">
        <v>28</v>
      </c>
      <c r="I44" s="73">
        <v>47.2</v>
      </c>
      <c r="J44" s="74">
        <v>47.2</v>
      </c>
      <c r="K44" s="74"/>
      <c r="L44" s="75"/>
      <c r="M44" s="76">
        <f>N44+P44</f>
        <v>145</v>
      </c>
      <c r="N44" s="74">
        <f>120+25</f>
        <v>145</v>
      </c>
      <c r="O44" s="74"/>
      <c r="P44" s="77"/>
      <c r="Q44" s="78">
        <v>120</v>
      </c>
      <c r="R44" s="41">
        <v>120</v>
      </c>
      <c r="S44" s="74"/>
      <c r="T44" s="77"/>
      <c r="U44" s="78">
        <v>120</v>
      </c>
      <c r="V44" s="41">
        <v>120</v>
      </c>
      <c r="W44" s="74"/>
      <c r="X44" s="77"/>
    </row>
    <row r="45" spans="1:26" s="17" customFormat="1" ht="17.25" customHeight="1" thickBot="1" x14ac:dyDescent="0.25">
      <c r="A45" s="350"/>
      <c r="B45" s="352"/>
      <c r="C45" s="357"/>
      <c r="D45" s="358"/>
      <c r="E45" s="360"/>
      <c r="F45" s="361" t="s">
        <v>31</v>
      </c>
      <c r="G45" s="361"/>
      <c r="H45" s="362"/>
      <c r="I45" s="61">
        <f>I44</f>
        <v>47.2</v>
      </c>
      <c r="J45" s="61">
        <f>J44</f>
        <v>47.2</v>
      </c>
      <c r="K45" s="61"/>
      <c r="L45" s="79"/>
      <c r="M45" s="60">
        <f>M44</f>
        <v>145</v>
      </c>
      <c r="N45" s="61">
        <f>N44</f>
        <v>145</v>
      </c>
      <c r="O45" s="61"/>
      <c r="P45" s="62"/>
      <c r="Q45" s="60">
        <f>Q44</f>
        <v>120</v>
      </c>
      <c r="R45" s="61">
        <f>R44</f>
        <v>120</v>
      </c>
      <c r="S45" s="61"/>
      <c r="T45" s="62"/>
      <c r="U45" s="60">
        <f>U44</f>
        <v>120</v>
      </c>
      <c r="V45" s="61">
        <f>V44</f>
        <v>120</v>
      </c>
      <c r="W45" s="61"/>
      <c r="X45" s="62"/>
    </row>
    <row r="46" spans="1:26" s="17" customFormat="1" ht="17.25" customHeight="1" x14ac:dyDescent="0.2">
      <c r="A46" s="349">
        <v>1</v>
      </c>
      <c r="B46" s="337">
        <v>1</v>
      </c>
      <c r="C46" s="338">
        <v>10</v>
      </c>
      <c r="D46" s="340" t="s">
        <v>57</v>
      </c>
      <c r="E46" s="80" t="s">
        <v>58</v>
      </c>
      <c r="F46" s="301" t="s">
        <v>26</v>
      </c>
      <c r="G46" s="377" t="s">
        <v>59</v>
      </c>
      <c r="H46" s="378" t="s">
        <v>28</v>
      </c>
      <c r="I46" s="291"/>
      <c r="J46" s="81"/>
      <c r="K46" s="82"/>
      <c r="L46" s="75"/>
      <c r="M46" s="83">
        <f>N46+P46</f>
        <v>0</v>
      </c>
      <c r="N46" s="74">
        <f>21.1+33-9.1+10-52+6-9</f>
        <v>0</v>
      </c>
      <c r="O46" s="289"/>
      <c r="P46" s="57"/>
      <c r="Q46" s="83">
        <v>150</v>
      </c>
      <c r="R46" s="74">
        <v>150</v>
      </c>
      <c r="S46" s="74"/>
      <c r="T46" s="57"/>
      <c r="U46" s="83">
        <v>150</v>
      </c>
      <c r="V46" s="74">
        <v>150</v>
      </c>
      <c r="W46" s="74"/>
      <c r="X46" s="57"/>
      <c r="Z46" s="161"/>
    </row>
    <row r="47" spans="1:26" s="17" customFormat="1" ht="17.25" customHeight="1" x14ac:dyDescent="0.2">
      <c r="A47" s="336"/>
      <c r="B47" s="337"/>
      <c r="C47" s="338"/>
      <c r="D47" s="340"/>
      <c r="E47" s="84" t="s">
        <v>50</v>
      </c>
      <c r="F47" s="301" t="s">
        <v>51</v>
      </c>
      <c r="G47" s="377"/>
      <c r="H47" s="379"/>
      <c r="I47" s="292"/>
      <c r="J47" s="85"/>
      <c r="K47" s="85"/>
      <c r="L47" s="86"/>
      <c r="M47" s="87">
        <f t="shared" ref="M47:M52" si="8">N47+P47</f>
        <v>76.900000000000006</v>
      </c>
      <c r="N47" s="85">
        <f>59+15.9+2</f>
        <v>76.900000000000006</v>
      </c>
      <c r="O47" s="85"/>
      <c r="P47" s="86"/>
      <c r="Q47" s="87">
        <f t="shared" ref="Q47:Q52" si="9">R47+T47</f>
        <v>0</v>
      </c>
      <c r="R47" s="85"/>
      <c r="S47" s="85"/>
      <c r="T47" s="86"/>
      <c r="U47" s="87">
        <f t="shared" ref="U47:U52" si="10">V47+X47</f>
        <v>0</v>
      </c>
      <c r="V47" s="85"/>
      <c r="W47" s="85"/>
      <c r="X47" s="86"/>
      <c r="Z47" s="161"/>
    </row>
    <row r="48" spans="1:26" s="17" customFormat="1" ht="17.25" customHeight="1" x14ac:dyDescent="0.2">
      <c r="A48" s="336"/>
      <c r="B48" s="337"/>
      <c r="C48" s="338"/>
      <c r="D48" s="340"/>
      <c r="E48" s="84" t="s">
        <v>47</v>
      </c>
      <c r="F48" s="346" t="s">
        <v>26</v>
      </c>
      <c r="G48" s="377"/>
      <c r="H48" s="379"/>
      <c r="I48" s="292"/>
      <c r="J48" s="88"/>
      <c r="K48" s="85"/>
      <c r="L48" s="86"/>
      <c r="M48" s="87">
        <f t="shared" si="8"/>
        <v>6.5</v>
      </c>
      <c r="N48" s="85">
        <f>5+1.5</f>
        <v>6.5</v>
      </c>
      <c r="O48" s="85"/>
      <c r="P48" s="86"/>
      <c r="Q48" s="87">
        <f t="shared" si="9"/>
        <v>0</v>
      </c>
      <c r="R48" s="85"/>
      <c r="S48" s="85"/>
      <c r="T48" s="86"/>
      <c r="U48" s="87">
        <f t="shared" si="10"/>
        <v>0</v>
      </c>
      <c r="V48" s="85"/>
      <c r="W48" s="85"/>
      <c r="X48" s="86"/>
      <c r="Z48" s="161"/>
    </row>
    <row r="49" spans="1:26" s="17" customFormat="1" ht="17.25" customHeight="1" x14ac:dyDescent="0.2">
      <c r="A49" s="336"/>
      <c r="B49" s="337"/>
      <c r="C49" s="338"/>
      <c r="D49" s="340"/>
      <c r="E49" s="84" t="s">
        <v>35</v>
      </c>
      <c r="F49" s="339"/>
      <c r="G49" s="377"/>
      <c r="H49" s="379"/>
      <c r="I49" s="292"/>
      <c r="J49" s="88"/>
      <c r="K49" s="85"/>
      <c r="L49" s="86"/>
      <c r="M49" s="87">
        <f t="shared" si="8"/>
        <v>8.1999999999999993</v>
      </c>
      <c r="N49" s="85">
        <f>1+5+0.5+1.7</f>
        <v>8.1999999999999993</v>
      </c>
      <c r="O49" s="85"/>
      <c r="P49" s="86"/>
      <c r="Q49" s="87">
        <f t="shared" si="9"/>
        <v>0</v>
      </c>
      <c r="R49" s="85"/>
      <c r="S49" s="85"/>
      <c r="T49" s="86"/>
      <c r="U49" s="87">
        <f t="shared" si="10"/>
        <v>0</v>
      </c>
      <c r="V49" s="85"/>
      <c r="W49" s="85"/>
      <c r="X49" s="86"/>
      <c r="Z49" s="161"/>
    </row>
    <row r="50" spans="1:26" s="17" customFormat="1" ht="17.25" customHeight="1" x14ac:dyDescent="0.2">
      <c r="A50" s="336"/>
      <c r="B50" s="337"/>
      <c r="C50" s="338"/>
      <c r="D50" s="340"/>
      <c r="E50" s="84" t="s">
        <v>60</v>
      </c>
      <c r="F50" s="301" t="s">
        <v>99</v>
      </c>
      <c r="G50" s="377"/>
      <c r="H50" s="379"/>
      <c r="I50" s="292"/>
      <c r="J50" s="85"/>
      <c r="K50" s="85"/>
      <c r="L50" s="86"/>
      <c r="M50" s="87">
        <f t="shared" si="8"/>
        <v>4</v>
      </c>
      <c r="N50" s="85">
        <f>2+1.2+0.8</f>
        <v>4</v>
      </c>
      <c r="O50" s="85"/>
      <c r="P50" s="86"/>
      <c r="Q50" s="87">
        <f t="shared" si="9"/>
        <v>0</v>
      </c>
      <c r="R50" s="85"/>
      <c r="S50" s="85"/>
      <c r="T50" s="86"/>
      <c r="U50" s="87">
        <f t="shared" si="10"/>
        <v>0</v>
      </c>
      <c r="V50" s="85"/>
      <c r="W50" s="85"/>
      <c r="X50" s="86"/>
      <c r="Z50" s="161"/>
    </row>
    <row r="51" spans="1:26" s="17" customFormat="1" ht="17.25" customHeight="1" x14ac:dyDescent="0.2">
      <c r="A51" s="336"/>
      <c r="B51" s="337"/>
      <c r="C51" s="338"/>
      <c r="D51" s="340"/>
      <c r="E51" s="84" t="s">
        <v>38</v>
      </c>
      <c r="F51" s="346" t="s">
        <v>26</v>
      </c>
      <c r="G51" s="377"/>
      <c r="H51" s="379"/>
      <c r="I51" s="292"/>
      <c r="J51" s="88"/>
      <c r="K51" s="85"/>
      <c r="L51" s="86"/>
      <c r="M51" s="87">
        <f t="shared" si="8"/>
        <v>111.2</v>
      </c>
      <c r="N51" s="85">
        <f>6.1+2+1+2.1+100</f>
        <v>111.2</v>
      </c>
      <c r="O51" s="85"/>
      <c r="P51" s="86"/>
      <c r="Q51" s="87">
        <f t="shared" si="9"/>
        <v>0</v>
      </c>
      <c r="R51" s="85"/>
      <c r="S51" s="85"/>
      <c r="T51" s="86"/>
      <c r="U51" s="87">
        <f t="shared" si="10"/>
        <v>0</v>
      </c>
      <c r="V51" s="85"/>
      <c r="W51" s="85"/>
      <c r="X51" s="86"/>
      <c r="Z51" s="161"/>
    </row>
    <row r="52" spans="1:26" s="17" customFormat="1" ht="15.75" customHeight="1" x14ac:dyDescent="0.2">
      <c r="A52" s="336"/>
      <c r="B52" s="337"/>
      <c r="C52" s="338"/>
      <c r="D52" s="340"/>
      <c r="E52" s="84" t="s">
        <v>41</v>
      </c>
      <c r="F52" s="338"/>
      <c r="G52" s="377"/>
      <c r="H52" s="379"/>
      <c r="I52" s="292"/>
      <c r="J52" s="85"/>
      <c r="K52" s="85"/>
      <c r="L52" s="86"/>
      <c r="M52" s="29">
        <f t="shared" si="8"/>
        <v>45.9</v>
      </c>
      <c r="N52" s="49">
        <f>40+0.5+4+1.4</f>
        <v>45.9</v>
      </c>
      <c r="O52" s="27"/>
      <c r="P52" s="28"/>
      <c r="Q52" s="29">
        <f t="shared" si="9"/>
        <v>0</v>
      </c>
      <c r="R52" s="49"/>
      <c r="S52" s="27"/>
      <c r="T52" s="28"/>
      <c r="U52" s="29">
        <f t="shared" si="10"/>
        <v>0</v>
      </c>
      <c r="V52" s="49"/>
      <c r="W52" s="27"/>
      <c r="X52" s="28"/>
      <c r="Z52" s="161"/>
    </row>
    <row r="53" spans="1:26" s="17" customFormat="1" ht="15.75" customHeight="1" x14ac:dyDescent="0.2">
      <c r="A53" s="336"/>
      <c r="B53" s="337"/>
      <c r="C53" s="338"/>
      <c r="D53" s="340"/>
      <c r="E53" s="84" t="s">
        <v>44</v>
      </c>
      <c r="F53" s="338"/>
      <c r="G53" s="377"/>
      <c r="H53" s="379"/>
      <c r="I53" s="292"/>
      <c r="J53" s="88"/>
      <c r="K53" s="85"/>
      <c r="L53" s="86"/>
      <c r="M53" s="29">
        <f t="shared" ref="M53" si="11">N53+P53</f>
        <v>49.1</v>
      </c>
      <c r="N53" s="49">
        <f>2+1.2+42.9+3</f>
        <v>49.1</v>
      </c>
      <c r="O53" s="27"/>
      <c r="P53" s="28"/>
      <c r="Q53" s="29">
        <f t="shared" ref="Q53:Q55" si="12">R53+T53</f>
        <v>0</v>
      </c>
      <c r="R53" s="49"/>
      <c r="S53" s="27"/>
      <c r="T53" s="28"/>
      <c r="U53" s="29">
        <f t="shared" ref="U53:U55" si="13">V53+X53</f>
        <v>0</v>
      </c>
      <c r="V53" s="49"/>
      <c r="W53" s="27"/>
      <c r="X53" s="28"/>
      <c r="Z53" s="161"/>
    </row>
    <row r="54" spans="1:26" s="17" customFormat="1" ht="15.75" customHeight="1" thickBot="1" x14ac:dyDescent="0.25">
      <c r="A54" s="336"/>
      <c r="B54" s="337"/>
      <c r="C54" s="338"/>
      <c r="D54" s="340"/>
      <c r="E54" s="84" t="s">
        <v>25</v>
      </c>
      <c r="F54" s="339"/>
      <c r="G54" s="377"/>
      <c r="H54" s="380"/>
      <c r="I54" s="297"/>
      <c r="J54" s="73"/>
      <c r="K54" s="73"/>
      <c r="L54" s="298"/>
      <c r="M54" s="55">
        <f>N54</f>
        <v>1.2</v>
      </c>
      <c r="N54" s="52">
        <f>1.2</f>
        <v>1.2</v>
      </c>
      <c r="O54" s="52"/>
      <c r="P54" s="53"/>
      <c r="Q54" s="55"/>
      <c r="R54" s="52"/>
      <c r="S54" s="52"/>
      <c r="T54" s="53"/>
      <c r="U54" s="55"/>
      <c r="V54" s="52"/>
      <c r="W54" s="52"/>
      <c r="X54" s="53"/>
      <c r="Z54" s="161"/>
    </row>
    <row r="55" spans="1:26" s="17" customFormat="1" ht="21.75" customHeight="1" thickBot="1" x14ac:dyDescent="0.25">
      <c r="A55" s="350"/>
      <c r="B55" s="352"/>
      <c r="C55" s="375"/>
      <c r="D55" s="376"/>
      <c r="E55" s="84"/>
      <c r="F55" s="361" t="s">
        <v>31</v>
      </c>
      <c r="G55" s="361"/>
      <c r="H55" s="362"/>
      <c r="I55" s="38"/>
      <c r="J55" s="39"/>
      <c r="K55" s="39">
        <f>SUM(K52:K52)</f>
        <v>0</v>
      </c>
      <c r="L55" s="40"/>
      <c r="M55" s="38">
        <f>N55+P55</f>
        <v>303</v>
      </c>
      <c r="N55" s="39">
        <f>N46+N47+N48+N49+N50+N51+N52+N53+N54</f>
        <v>303</v>
      </c>
      <c r="O55" s="39">
        <f>O46+O47+O48+O50+O51+O52+O49+O53</f>
        <v>0</v>
      </c>
      <c r="P55" s="40">
        <f>P46+P53+P48+P47+P49+P50+P51+P52</f>
        <v>0</v>
      </c>
      <c r="Q55" s="38">
        <f t="shared" si="12"/>
        <v>150</v>
      </c>
      <c r="R55" s="39">
        <f t="shared" ref="R55" si="14">R46+R47+R48+R49+R50+R51+R52+R53</f>
        <v>150</v>
      </c>
      <c r="S55" s="39">
        <f t="shared" ref="S55" si="15">S46+S47+S48+S50+S51+S52+S49+S53</f>
        <v>0</v>
      </c>
      <c r="T55" s="40">
        <f t="shared" ref="T55" si="16">T46+T53+T48+T47+T49+T50+T51+T52</f>
        <v>0</v>
      </c>
      <c r="U55" s="38">
        <f t="shared" si="13"/>
        <v>150</v>
      </c>
      <c r="V55" s="39">
        <f t="shared" ref="V55" si="17">V46+V47+V48+V49+V50+V51+V52+V53</f>
        <v>150</v>
      </c>
      <c r="W55" s="39">
        <f t="shared" ref="W55" si="18">W46+W47+W48+W50+W51+W52+W49+W53</f>
        <v>0</v>
      </c>
      <c r="X55" s="40">
        <f t="shared" ref="X55" si="19">X46+X53+X48+X47+X49+X50+X51+X52</f>
        <v>0</v>
      </c>
    </row>
    <row r="56" spans="1:26" s="17" customFormat="1" ht="17.25" customHeight="1" thickBot="1" x14ac:dyDescent="0.25">
      <c r="A56" s="89">
        <v>1</v>
      </c>
      <c r="B56" s="90">
        <v>1</v>
      </c>
      <c r="C56" s="365" t="s">
        <v>61</v>
      </c>
      <c r="D56" s="366"/>
      <c r="E56" s="367"/>
      <c r="F56" s="366"/>
      <c r="G56" s="366"/>
      <c r="H56" s="368"/>
      <c r="I56" s="91">
        <f>I15+I18+I22+I26+I30+I34+I38+I43+I45+I55</f>
        <v>3269.3</v>
      </c>
      <c r="J56" s="92">
        <f>J15+J18+J22+J26+J30+J34+J38+J43+J45+J55</f>
        <v>3092.8</v>
      </c>
      <c r="K56" s="92">
        <f>K15+K18+K22+K26+K30+K34+K38+K43+K45+K55</f>
        <v>2428.9</v>
      </c>
      <c r="L56" s="92">
        <f>L30+L34+L43</f>
        <v>176.5</v>
      </c>
      <c r="M56" s="91">
        <f t="shared" ref="M56:S56" si="20">M15+M18+M22+M26+M30+M34+M38+M43+M45+M55</f>
        <v>4211.3999999999996</v>
      </c>
      <c r="N56" s="92">
        <f t="shared" si="20"/>
        <v>4129.9000000000005</v>
      </c>
      <c r="O56" s="92">
        <f t="shared" si="20"/>
        <v>2895.7</v>
      </c>
      <c r="P56" s="92">
        <f>P15+P18+P22+P26+P30+P34+P38+P43+P45+P55</f>
        <v>81.5</v>
      </c>
      <c r="Q56" s="91">
        <f t="shared" si="20"/>
        <v>3869.9</v>
      </c>
      <c r="R56" s="92">
        <f t="shared" si="20"/>
        <v>3869.9</v>
      </c>
      <c r="S56" s="92">
        <f t="shared" si="20"/>
        <v>2870.6</v>
      </c>
      <c r="T56" s="92">
        <f>SUM(T43,T38,T34,T30,T26,T22,T15,T18,)</f>
        <v>0</v>
      </c>
      <c r="U56" s="91">
        <f>U15+U18+U22+U26+U30+U34+U38+U43+U45+U55</f>
        <v>3879.7</v>
      </c>
      <c r="V56" s="92">
        <f>V15+V18+V22+V26+V30+V34+V38+V43+V45+V55</f>
        <v>3879.7</v>
      </c>
      <c r="W56" s="92">
        <f>W15+W18+W22+W26+W30+W34+W38+W43+W45+W55</f>
        <v>2870.6</v>
      </c>
      <c r="X56" s="93">
        <f>X15+X18+X22+X26+X30+X34+X38+X43+X45+X55</f>
        <v>0</v>
      </c>
    </row>
    <row r="57" spans="1:26" s="23" customFormat="1" ht="18.75" customHeight="1" thickBot="1" x14ac:dyDescent="0.35">
      <c r="A57" s="22">
        <v>1</v>
      </c>
      <c r="B57" s="94">
        <v>2</v>
      </c>
      <c r="C57" s="369" t="s">
        <v>62</v>
      </c>
      <c r="D57" s="370"/>
      <c r="E57" s="370"/>
      <c r="F57" s="370"/>
      <c r="G57" s="370"/>
      <c r="H57" s="370"/>
      <c r="I57" s="370"/>
      <c r="J57" s="370"/>
      <c r="K57" s="370"/>
      <c r="L57" s="370"/>
      <c r="M57" s="370"/>
      <c r="N57" s="370"/>
      <c r="O57" s="370"/>
      <c r="P57" s="370"/>
      <c r="Q57" s="370"/>
      <c r="R57" s="370"/>
      <c r="S57" s="370"/>
      <c r="T57" s="370"/>
      <c r="U57" s="371"/>
      <c r="V57" s="371"/>
      <c r="W57" s="371"/>
      <c r="X57" s="372"/>
      <c r="Z57" s="17"/>
    </row>
    <row r="58" spans="1:26" s="17" customFormat="1" ht="36.75" customHeight="1" thickBot="1" x14ac:dyDescent="0.25">
      <c r="A58" s="349">
        <v>1</v>
      </c>
      <c r="B58" s="351">
        <v>2</v>
      </c>
      <c r="C58" s="346">
        <v>1</v>
      </c>
      <c r="D58" s="354" t="s">
        <v>63</v>
      </c>
      <c r="E58" s="373" t="s">
        <v>58</v>
      </c>
      <c r="F58" s="95" t="s">
        <v>64</v>
      </c>
      <c r="G58" s="96" t="s">
        <v>65</v>
      </c>
      <c r="H58" s="97" t="s">
        <v>28</v>
      </c>
      <c r="I58" s="98">
        <f>J58+L58</f>
        <v>7.8</v>
      </c>
      <c r="J58" s="99">
        <f>11-3.2</f>
        <v>7.8</v>
      </c>
      <c r="K58" s="99">
        <v>0</v>
      </c>
      <c r="L58" s="47">
        <v>0</v>
      </c>
      <c r="M58" s="98">
        <f>N58+P58</f>
        <v>19</v>
      </c>
      <c r="N58" s="99">
        <f>20-1</f>
        <v>19</v>
      </c>
      <c r="O58" s="99">
        <v>0</v>
      </c>
      <c r="P58" s="47">
        <v>0</v>
      </c>
      <c r="Q58" s="98">
        <v>20</v>
      </c>
      <c r="R58" s="99">
        <v>20</v>
      </c>
      <c r="S58" s="99">
        <v>0</v>
      </c>
      <c r="T58" s="47">
        <v>0</v>
      </c>
      <c r="U58" s="98">
        <v>20</v>
      </c>
      <c r="V58" s="99">
        <v>20</v>
      </c>
      <c r="W58" s="99">
        <v>0</v>
      </c>
      <c r="X58" s="47">
        <v>0</v>
      </c>
    </row>
    <row r="59" spans="1:26" s="17" customFormat="1" ht="63" customHeight="1" thickBot="1" x14ac:dyDescent="0.25">
      <c r="A59" s="336"/>
      <c r="B59" s="337"/>
      <c r="C59" s="338"/>
      <c r="D59" s="340"/>
      <c r="E59" s="374"/>
      <c r="F59" s="347" t="s">
        <v>31</v>
      </c>
      <c r="G59" s="348"/>
      <c r="H59" s="353"/>
      <c r="I59" s="38">
        <f>SUM(J59,L59)</f>
        <v>7.8</v>
      </c>
      <c r="J59" s="100">
        <f>SUM(J58)</f>
        <v>7.8</v>
      </c>
      <c r="K59" s="100">
        <f>SUM(K58)</f>
        <v>0</v>
      </c>
      <c r="L59" s="101">
        <f>SUM(L58)</f>
        <v>0</v>
      </c>
      <c r="M59" s="38">
        <f>SUM(N59,P59)</f>
        <v>19</v>
      </c>
      <c r="N59" s="100">
        <f>SUM(N58)</f>
        <v>19</v>
      </c>
      <c r="O59" s="100">
        <f>SUM(O58)</f>
        <v>0</v>
      </c>
      <c r="P59" s="101">
        <f>SUM(P58)</f>
        <v>0</v>
      </c>
      <c r="Q59" s="38">
        <f>SUM(R59,T59)</f>
        <v>20</v>
      </c>
      <c r="R59" s="100">
        <f>SUM(R58)</f>
        <v>20</v>
      </c>
      <c r="S59" s="100">
        <f>SUM(S58)</f>
        <v>0</v>
      </c>
      <c r="T59" s="101">
        <f>SUM(T58)</f>
        <v>0</v>
      </c>
      <c r="U59" s="38">
        <f>SUM(V59,X59)</f>
        <v>20</v>
      </c>
      <c r="V59" s="100">
        <f>SUM(V58)</f>
        <v>20</v>
      </c>
      <c r="W59" s="100">
        <f>SUM(W58)</f>
        <v>0</v>
      </c>
      <c r="X59" s="101">
        <f>SUM(X58)</f>
        <v>0</v>
      </c>
    </row>
    <row r="60" spans="1:26" s="17" customFormat="1" ht="18.75" customHeight="1" x14ac:dyDescent="0.2">
      <c r="A60" s="349">
        <v>1</v>
      </c>
      <c r="B60" s="381">
        <v>2</v>
      </c>
      <c r="C60" s="346">
        <v>2</v>
      </c>
      <c r="D60" s="363" t="s">
        <v>66</v>
      </c>
      <c r="E60" s="355" t="s">
        <v>60</v>
      </c>
      <c r="F60" s="392" t="s">
        <v>67</v>
      </c>
      <c r="G60" s="392" t="s">
        <v>68</v>
      </c>
      <c r="H60" s="25" t="s">
        <v>28</v>
      </c>
      <c r="I60" s="102">
        <v>23.3</v>
      </c>
      <c r="J60" s="102">
        <v>23.3</v>
      </c>
      <c r="K60" s="103">
        <v>12.9</v>
      </c>
      <c r="L60" s="25"/>
      <c r="M60" s="102">
        <v>0.4</v>
      </c>
      <c r="N60" s="102">
        <v>0.4</v>
      </c>
      <c r="O60" s="103"/>
      <c r="P60" s="104"/>
      <c r="Q60" s="102"/>
      <c r="R60" s="102"/>
      <c r="S60" s="103"/>
      <c r="T60" s="46"/>
      <c r="U60" s="102"/>
      <c r="V60" s="102"/>
      <c r="W60" s="103"/>
      <c r="X60" s="46"/>
    </row>
    <row r="61" spans="1:26" s="17" customFormat="1" ht="18.75" customHeight="1" x14ac:dyDescent="0.2">
      <c r="A61" s="336"/>
      <c r="B61" s="382"/>
      <c r="C61" s="338"/>
      <c r="D61" s="364"/>
      <c r="E61" s="342"/>
      <c r="F61" s="338"/>
      <c r="G61" s="338"/>
      <c r="H61" s="105" t="s">
        <v>69</v>
      </c>
      <c r="I61" s="106">
        <v>0.8</v>
      </c>
      <c r="J61" s="107">
        <v>0.8</v>
      </c>
      <c r="K61" s="108">
        <v>0.3</v>
      </c>
      <c r="L61" s="109"/>
      <c r="M61" s="106"/>
      <c r="N61" s="107"/>
      <c r="O61" s="108"/>
      <c r="P61" s="110"/>
      <c r="Q61" s="106"/>
      <c r="R61" s="107"/>
      <c r="S61" s="108"/>
      <c r="T61" s="28"/>
      <c r="U61" s="106"/>
      <c r="V61" s="107"/>
      <c r="W61" s="108"/>
      <c r="X61" s="28"/>
    </row>
    <row r="62" spans="1:26" s="17" customFormat="1" ht="18.75" customHeight="1" thickBot="1" x14ac:dyDescent="0.25">
      <c r="A62" s="336"/>
      <c r="B62" s="382"/>
      <c r="C62" s="338"/>
      <c r="D62" s="364"/>
      <c r="E62" s="342"/>
      <c r="F62" s="375"/>
      <c r="G62" s="375"/>
      <c r="H62" s="111" t="s">
        <v>70</v>
      </c>
      <c r="I62" s="112">
        <v>28</v>
      </c>
      <c r="J62" s="113">
        <v>28</v>
      </c>
      <c r="K62" s="114">
        <v>19.100000000000001</v>
      </c>
      <c r="L62" s="115"/>
      <c r="M62" s="35">
        <f>N62+P62</f>
        <v>11.4</v>
      </c>
      <c r="N62" s="117">
        <v>11.4</v>
      </c>
      <c r="O62" s="114">
        <v>5.4</v>
      </c>
      <c r="P62" s="110"/>
      <c r="Q62" s="116"/>
      <c r="R62" s="117"/>
      <c r="S62" s="114"/>
      <c r="T62" s="28"/>
      <c r="U62" s="116"/>
      <c r="V62" s="117"/>
      <c r="W62" s="114"/>
      <c r="X62" s="28"/>
    </row>
    <row r="63" spans="1:26" s="17" customFormat="1" ht="17.25" customHeight="1" thickBot="1" x14ac:dyDescent="0.25">
      <c r="A63" s="350"/>
      <c r="B63" s="383"/>
      <c r="C63" s="339"/>
      <c r="D63" s="390"/>
      <c r="E63" s="391"/>
      <c r="F63" s="387" t="s">
        <v>31</v>
      </c>
      <c r="G63" s="388"/>
      <c r="H63" s="389"/>
      <c r="I63" s="118">
        <f>I60+I61+I62</f>
        <v>52.1</v>
      </c>
      <c r="J63" s="119">
        <f>SUM(J62+J60+J61)</f>
        <v>52.099999999999994</v>
      </c>
      <c r="K63" s="119">
        <f>K60+K61+K62</f>
        <v>32.300000000000004</v>
      </c>
      <c r="L63" s="120"/>
      <c r="M63" s="119">
        <f>M60+M61+M62</f>
        <v>11.8</v>
      </c>
      <c r="N63" s="119">
        <f>N60+N61+N62</f>
        <v>11.8</v>
      </c>
      <c r="O63" s="119">
        <f>O60+O61+O62</f>
        <v>5.4</v>
      </c>
      <c r="P63" s="120">
        <f>P62</f>
        <v>0</v>
      </c>
      <c r="Q63" s="121">
        <f>SUM(Q60+Q61+Q62)</f>
        <v>0</v>
      </c>
      <c r="R63" s="119">
        <f>SUM(R60+R61+R62)</f>
        <v>0</v>
      </c>
      <c r="S63" s="119">
        <f>S60+S61+S62</f>
        <v>0</v>
      </c>
      <c r="T63" s="120"/>
      <c r="U63" s="119">
        <f>SUM(U60+U61+U62)</f>
        <v>0</v>
      </c>
      <c r="V63" s="119">
        <f>SUM(V60+V61+V62)</f>
        <v>0</v>
      </c>
      <c r="W63" s="119">
        <f>W60+W61+W62</f>
        <v>0</v>
      </c>
      <c r="X63" s="120"/>
    </row>
    <row r="64" spans="1:26" s="17" customFormat="1" ht="18" customHeight="1" x14ac:dyDescent="0.2">
      <c r="A64" s="349" t="s">
        <v>71</v>
      </c>
      <c r="B64" s="381" t="s">
        <v>72</v>
      </c>
      <c r="C64" s="346" t="s">
        <v>73</v>
      </c>
      <c r="D64" s="384" t="s">
        <v>74</v>
      </c>
      <c r="E64" s="290" t="s">
        <v>58</v>
      </c>
      <c r="F64" s="393" t="s">
        <v>67</v>
      </c>
      <c r="G64" s="393" t="s">
        <v>75</v>
      </c>
      <c r="H64" s="380" t="s">
        <v>28</v>
      </c>
      <c r="I64" s="102"/>
      <c r="J64" s="102"/>
      <c r="K64" s="103"/>
      <c r="L64" s="25"/>
      <c r="M64" s="295">
        <f>N64+P64</f>
        <v>4</v>
      </c>
      <c r="N64" s="293">
        <f>70-2.3-15-48.7</f>
        <v>4</v>
      </c>
      <c r="O64" s="103"/>
      <c r="P64" s="46"/>
      <c r="Q64" s="293">
        <f>R64+T64</f>
        <v>120</v>
      </c>
      <c r="R64" s="293">
        <f>120</f>
        <v>120</v>
      </c>
      <c r="S64" s="103"/>
      <c r="T64" s="46"/>
      <c r="U64" s="293">
        <f>V64+X64</f>
        <v>70</v>
      </c>
      <c r="V64" s="293">
        <v>70</v>
      </c>
      <c r="W64" s="103"/>
      <c r="X64" s="46"/>
    </row>
    <row r="65" spans="1:30" s="17" customFormat="1" ht="18" customHeight="1" x14ac:dyDescent="0.2">
      <c r="A65" s="336"/>
      <c r="B65" s="382"/>
      <c r="C65" s="338"/>
      <c r="D65" s="385"/>
      <c r="E65" s="84" t="s">
        <v>50</v>
      </c>
      <c r="F65" s="377"/>
      <c r="G65" s="377"/>
      <c r="H65" s="395"/>
      <c r="I65" s="107"/>
      <c r="J65" s="107"/>
      <c r="K65" s="108"/>
      <c r="L65" s="109"/>
      <c r="M65" s="294">
        <f>N65+P65</f>
        <v>2.2999999999999998</v>
      </c>
      <c r="N65" s="294">
        <f>2.3</f>
        <v>2.2999999999999998</v>
      </c>
      <c r="O65" s="224"/>
      <c r="P65" s="110"/>
      <c r="Q65" s="294">
        <f t="shared" ref="Q65:Q67" si="21">R65+T65</f>
        <v>0</v>
      </c>
      <c r="R65" s="294"/>
      <c r="S65" s="224"/>
      <c r="T65" s="110"/>
      <c r="U65" s="294">
        <f t="shared" ref="U65:U67" si="22">V65+X65</f>
        <v>0</v>
      </c>
      <c r="V65" s="294"/>
      <c r="W65" s="224"/>
      <c r="X65" s="110"/>
    </row>
    <row r="66" spans="1:30" s="17" customFormat="1" ht="18" customHeight="1" x14ac:dyDescent="0.2">
      <c r="A66" s="336"/>
      <c r="B66" s="382"/>
      <c r="C66" s="338"/>
      <c r="D66" s="385"/>
      <c r="E66" s="84" t="s">
        <v>60</v>
      </c>
      <c r="F66" s="377"/>
      <c r="G66" s="377"/>
      <c r="H66" s="395"/>
      <c r="I66" s="299"/>
      <c r="J66" s="107"/>
      <c r="K66" s="108"/>
      <c r="L66" s="109"/>
      <c r="M66" s="31">
        <f>N66+P66</f>
        <v>10</v>
      </c>
      <c r="N66" s="300">
        <v>10</v>
      </c>
      <c r="O66" s="108"/>
      <c r="P66" s="110"/>
      <c r="Q66" s="31">
        <f t="shared" si="21"/>
        <v>0</v>
      </c>
      <c r="R66" s="107"/>
      <c r="S66" s="108"/>
      <c r="T66" s="110"/>
      <c r="U66" s="31">
        <f t="shared" si="22"/>
        <v>0</v>
      </c>
      <c r="V66" s="107"/>
      <c r="W66" s="108"/>
      <c r="X66" s="110"/>
    </row>
    <row r="67" spans="1:30" s="17" customFormat="1" ht="18" customHeight="1" thickBot="1" x14ac:dyDescent="0.25">
      <c r="A67" s="336"/>
      <c r="B67" s="382"/>
      <c r="C67" s="338"/>
      <c r="D67" s="385"/>
      <c r="E67" s="84" t="s">
        <v>25</v>
      </c>
      <c r="F67" s="394"/>
      <c r="G67" s="394"/>
      <c r="H67" s="396"/>
      <c r="I67" s="113"/>
      <c r="J67" s="113"/>
      <c r="K67" s="114"/>
      <c r="L67" s="115"/>
      <c r="M67" s="35">
        <f>N67+P67</f>
        <v>5</v>
      </c>
      <c r="N67" s="113">
        <v>5</v>
      </c>
      <c r="O67" s="114"/>
      <c r="P67" s="110"/>
      <c r="Q67" s="35">
        <f t="shared" si="21"/>
        <v>0</v>
      </c>
      <c r="R67" s="117"/>
      <c r="S67" s="114"/>
      <c r="T67" s="110"/>
      <c r="U67" s="35">
        <f t="shared" si="22"/>
        <v>0</v>
      </c>
      <c r="V67" s="117"/>
      <c r="W67" s="114"/>
      <c r="X67" s="110"/>
    </row>
    <row r="68" spans="1:30" s="17" customFormat="1" ht="29.25" customHeight="1" thickBot="1" x14ac:dyDescent="0.25">
      <c r="A68" s="350"/>
      <c r="B68" s="383"/>
      <c r="C68" s="339"/>
      <c r="D68" s="386"/>
      <c r="E68" s="290"/>
      <c r="F68" s="387" t="s">
        <v>31</v>
      </c>
      <c r="G68" s="388"/>
      <c r="H68" s="389"/>
      <c r="I68" s="124"/>
      <c r="J68" s="125"/>
      <c r="K68" s="119"/>
      <c r="L68" s="120"/>
      <c r="M68" s="126">
        <f>N68+P68</f>
        <v>21.3</v>
      </c>
      <c r="N68" s="119">
        <f>N64+N65+N66+N67</f>
        <v>21.3</v>
      </c>
      <c r="O68" s="119">
        <f t="shared" ref="O68:P68" si="23">O64+O65</f>
        <v>0</v>
      </c>
      <c r="P68" s="119">
        <f t="shared" si="23"/>
        <v>0</v>
      </c>
      <c r="Q68" s="127">
        <f>R68+T68</f>
        <v>120</v>
      </c>
      <c r="R68" s="119">
        <f>R64+R65+R66+R67</f>
        <v>120</v>
      </c>
      <c r="S68" s="119">
        <f t="shared" ref="S68:T68" si="24">S64+S65</f>
        <v>0</v>
      </c>
      <c r="T68" s="119">
        <f t="shared" si="24"/>
        <v>0</v>
      </c>
      <c r="U68" s="121">
        <f>V68+X68</f>
        <v>70</v>
      </c>
      <c r="V68" s="119">
        <f>V64+V65+V66+V67</f>
        <v>70</v>
      </c>
      <c r="W68" s="119"/>
      <c r="X68" s="120"/>
    </row>
    <row r="69" spans="1:30" s="17" customFormat="1" ht="15.75" customHeight="1" thickBot="1" x14ac:dyDescent="0.25">
      <c r="A69" s="128">
        <v>1</v>
      </c>
      <c r="B69" s="129">
        <v>2</v>
      </c>
      <c r="C69" s="397" t="s">
        <v>61</v>
      </c>
      <c r="D69" s="397"/>
      <c r="E69" s="398"/>
      <c r="F69" s="398"/>
      <c r="G69" s="398"/>
      <c r="H69" s="399"/>
      <c r="I69" s="130">
        <f>J69+L69</f>
        <v>59.899999999999991</v>
      </c>
      <c r="J69" s="131">
        <f>J63+J59</f>
        <v>59.899999999999991</v>
      </c>
      <c r="K69" s="132">
        <f>K63+K59</f>
        <v>32.300000000000004</v>
      </c>
      <c r="L69" s="132">
        <f t="shared" ref="L69" si="25">L63+L59</f>
        <v>0</v>
      </c>
      <c r="M69" s="133">
        <f>M59+M63+M68</f>
        <v>52.1</v>
      </c>
      <c r="N69" s="134">
        <f>N59+N68+N63</f>
        <v>52.099999999999994</v>
      </c>
      <c r="O69" s="132">
        <f t="shared" ref="O69:P69" si="26">O63+O59</f>
        <v>5.4</v>
      </c>
      <c r="P69" s="132">
        <f t="shared" si="26"/>
        <v>0</v>
      </c>
      <c r="Q69" s="133">
        <f>Q59+Q68</f>
        <v>140</v>
      </c>
      <c r="R69" s="134">
        <f>R59+R68</f>
        <v>140</v>
      </c>
      <c r="S69" s="134">
        <f t="shared" ref="S69:T69" si="27">S63+S59</f>
        <v>0</v>
      </c>
      <c r="T69" s="135">
        <f t="shared" si="27"/>
        <v>0</v>
      </c>
      <c r="U69" s="133">
        <f>U59+U63+U68</f>
        <v>90</v>
      </c>
      <c r="V69" s="134">
        <f>V59+V63+V68</f>
        <v>90</v>
      </c>
      <c r="W69" s="134">
        <f t="shared" ref="W69:X69" si="28">W63+W59</f>
        <v>0</v>
      </c>
      <c r="X69" s="136">
        <f t="shared" si="28"/>
        <v>0</v>
      </c>
    </row>
    <row r="70" spans="1:30" s="17" customFormat="1" ht="13.5" customHeight="1" thickBot="1" x14ac:dyDescent="0.25">
      <c r="A70" s="137">
        <v>1</v>
      </c>
      <c r="B70" s="400" t="s">
        <v>76</v>
      </c>
      <c r="C70" s="401"/>
      <c r="D70" s="401"/>
      <c r="E70" s="401"/>
      <c r="F70" s="401"/>
      <c r="G70" s="401"/>
      <c r="H70" s="402"/>
      <c r="I70" s="138">
        <f t="shared" ref="I70:O70" si="29">I56+I69</f>
        <v>3329.2000000000003</v>
      </c>
      <c r="J70" s="139">
        <f t="shared" si="29"/>
        <v>3152.7000000000003</v>
      </c>
      <c r="K70" s="140">
        <f t="shared" si="29"/>
        <v>2461.2000000000003</v>
      </c>
      <c r="L70" s="140">
        <f t="shared" si="29"/>
        <v>176.5</v>
      </c>
      <c r="M70" s="141">
        <f t="shared" si="29"/>
        <v>4263.5</v>
      </c>
      <c r="N70" s="140">
        <f t="shared" si="29"/>
        <v>4182.0000000000009</v>
      </c>
      <c r="O70" s="140">
        <f t="shared" si="29"/>
        <v>2901.1</v>
      </c>
      <c r="P70" s="142">
        <f>SUM(P69,P56)</f>
        <v>81.5</v>
      </c>
      <c r="Q70" s="141">
        <f>Q56+Q69</f>
        <v>4009.9</v>
      </c>
      <c r="R70" s="140">
        <f>SUM(R69,R56)</f>
        <v>4009.9</v>
      </c>
      <c r="S70" s="140">
        <f>SUM(S69,S56)</f>
        <v>2870.6</v>
      </c>
      <c r="T70" s="142">
        <f>SUM(T69,T56)</f>
        <v>0</v>
      </c>
      <c r="U70" s="141">
        <f>U56+U69</f>
        <v>3969.7</v>
      </c>
      <c r="V70" s="140">
        <f>SUM(V69,V56)</f>
        <v>3969.7</v>
      </c>
      <c r="W70" s="140">
        <f>SUM(W69,W56)</f>
        <v>2870.6</v>
      </c>
      <c r="X70" s="142">
        <f>SUM(X69,X56)</f>
        <v>0</v>
      </c>
    </row>
    <row r="71" spans="1:30" s="17" customFormat="1" ht="15.75" customHeight="1" thickBot="1" x14ac:dyDescent="0.35">
      <c r="A71" s="143">
        <v>2</v>
      </c>
      <c r="B71" s="403" t="s">
        <v>77</v>
      </c>
      <c r="C71" s="404"/>
      <c r="D71" s="404"/>
      <c r="E71" s="404"/>
      <c r="F71" s="404"/>
      <c r="G71" s="404"/>
      <c r="H71" s="404"/>
      <c r="I71" s="404"/>
      <c r="J71" s="404"/>
      <c r="K71" s="404"/>
      <c r="L71" s="404"/>
      <c r="M71" s="404"/>
      <c r="N71" s="404"/>
      <c r="O71" s="404"/>
      <c r="P71" s="404"/>
      <c r="Q71" s="404"/>
      <c r="R71" s="404"/>
      <c r="S71" s="404"/>
      <c r="T71" s="404"/>
      <c r="U71" s="371"/>
      <c r="V71" s="371"/>
      <c r="W71" s="371"/>
      <c r="X71" s="372"/>
    </row>
    <row r="72" spans="1:30" s="17" customFormat="1" ht="15.75" customHeight="1" thickBot="1" x14ac:dyDescent="0.35">
      <c r="A72" s="22">
        <v>2</v>
      </c>
      <c r="B72" s="94">
        <v>1</v>
      </c>
      <c r="C72" s="369" t="s">
        <v>78</v>
      </c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1"/>
      <c r="V72" s="371"/>
      <c r="W72" s="371"/>
      <c r="X72" s="372"/>
    </row>
    <row r="73" spans="1:30" s="17" customFormat="1" ht="21" customHeight="1" x14ac:dyDescent="0.2">
      <c r="A73" s="349">
        <v>2</v>
      </c>
      <c r="B73" s="351">
        <v>1</v>
      </c>
      <c r="C73" s="346">
        <v>1</v>
      </c>
      <c r="D73" s="354" t="s">
        <v>79</v>
      </c>
      <c r="E73" s="405">
        <v>9</v>
      </c>
      <c r="F73" s="346" t="s">
        <v>26</v>
      </c>
      <c r="G73" s="407" t="s">
        <v>80</v>
      </c>
      <c r="H73" s="25" t="s">
        <v>28</v>
      </c>
      <c r="I73" s="144">
        <v>38.1</v>
      </c>
      <c r="J73" s="145"/>
      <c r="K73" s="45"/>
      <c r="L73" s="46">
        <v>38.1</v>
      </c>
      <c r="M73" s="146"/>
      <c r="N73" s="145"/>
      <c r="O73" s="45"/>
      <c r="P73" s="46"/>
      <c r="Q73" s="146"/>
      <c r="R73" s="145"/>
      <c r="S73" s="45"/>
      <c r="T73" s="46"/>
      <c r="U73" s="146"/>
      <c r="V73" s="145"/>
      <c r="W73" s="45"/>
      <c r="X73" s="46"/>
    </row>
    <row r="74" spans="1:30" s="17" customFormat="1" ht="20.25" customHeight="1" x14ac:dyDescent="0.2">
      <c r="A74" s="336"/>
      <c r="B74" s="337"/>
      <c r="C74" s="338"/>
      <c r="D74" s="340"/>
      <c r="E74" s="406"/>
      <c r="F74" s="338"/>
      <c r="G74" s="408"/>
      <c r="H74" s="105" t="s">
        <v>69</v>
      </c>
      <c r="I74" s="147">
        <f t="shared" ref="I74:I76" si="30">J74+L74</f>
        <v>7.7</v>
      </c>
      <c r="J74" s="148"/>
      <c r="K74" s="27"/>
      <c r="L74" s="28">
        <v>7.7</v>
      </c>
      <c r="M74" s="149"/>
      <c r="N74" s="148"/>
      <c r="O74" s="27"/>
      <c r="P74" s="28"/>
      <c r="Q74" s="149"/>
      <c r="R74" s="148"/>
      <c r="S74" s="27"/>
      <c r="T74" s="28"/>
      <c r="U74" s="149"/>
      <c r="V74" s="148"/>
      <c r="W74" s="27"/>
      <c r="X74" s="28"/>
    </row>
    <row r="75" spans="1:30" s="17" customFormat="1" ht="17.25" customHeight="1" x14ac:dyDescent="0.2">
      <c r="A75" s="336"/>
      <c r="B75" s="337"/>
      <c r="C75" s="338"/>
      <c r="D75" s="340"/>
      <c r="E75" s="406"/>
      <c r="F75" s="339"/>
      <c r="G75" s="408"/>
      <c r="H75" s="105" t="s">
        <v>70</v>
      </c>
      <c r="I75" s="31">
        <f t="shared" si="30"/>
        <v>43.4</v>
      </c>
      <c r="J75" s="148"/>
      <c r="K75" s="27"/>
      <c r="L75" s="28">
        <v>43.4</v>
      </c>
      <c r="M75" s="149"/>
      <c r="N75" s="148"/>
      <c r="O75" s="27"/>
      <c r="P75" s="28"/>
      <c r="Q75" s="149"/>
      <c r="R75" s="148"/>
      <c r="S75" s="27"/>
      <c r="T75" s="28"/>
      <c r="U75" s="149"/>
      <c r="V75" s="148"/>
      <c r="W75" s="27"/>
      <c r="X75" s="28"/>
    </row>
    <row r="76" spans="1:30" s="17" customFormat="1" ht="19.5" customHeight="1" thickBot="1" x14ac:dyDescent="0.25">
      <c r="A76" s="336"/>
      <c r="B76" s="337"/>
      <c r="C76" s="338"/>
      <c r="D76" s="340"/>
      <c r="E76" s="150" t="s">
        <v>35</v>
      </c>
      <c r="F76" s="151" t="s">
        <v>26</v>
      </c>
      <c r="G76" s="408"/>
      <c r="H76" s="42" t="s">
        <v>28</v>
      </c>
      <c r="I76" s="123">
        <f t="shared" si="30"/>
        <v>40</v>
      </c>
      <c r="J76" s="152">
        <v>20</v>
      </c>
      <c r="K76" s="153"/>
      <c r="L76" s="154">
        <v>20</v>
      </c>
      <c r="M76" s="155"/>
      <c r="N76" s="156"/>
      <c r="O76" s="157"/>
      <c r="P76" s="158"/>
      <c r="Q76" s="155"/>
      <c r="R76" s="156"/>
      <c r="S76" s="157"/>
      <c r="T76" s="158"/>
      <c r="U76" s="155"/>
      <c r="V76" s="156"/>
      <c r="W76" s="157"/>
      <c r="X76" s="158"/>
    </row>
    <row r="77" spans="1:30" s="17" customFormat="1" ht="16.350000000000001" customHeight="1" thickBot="1" x14ac:dyDescent="0.25">
      <c r="A77" s="336"/>
      <c r="B77" s="337"/>
      <c r="C77" s="338"/>
      <c r="D77" s="340"/>
      <c r="E77" s="159"/>
      <c r="F77" s="347" t="s">
        <v>31</v>
      </c>
      <c r="G77" s="348"/>
      <c r="H77" s="353"/>
      <c r="I77" s="38">
        <f>I73+I74+I75+I76</f>
        <v>129.19999999999999</v>
      </c>
      <c r="J77" s="100">
        <f>J73+J74+J75+J76</f>
        <v>20</v>
      </c>
      <c r="K77" s="100"/>
      <c r="L77" s="101">
        <f>L73+L74+L75+L76</f>
        <v>109.2</v>
      </c>
      <c r="M77" s="38">
        <f t="shared" ref="M77" si="31">SUM(N77,P77)</f>
        <v>0</v>
      </c>
      <c r="N77" s="100">
        <f>SUM(N73:N75)</f>
        <v>0</v>
      </c>
      <c r="O77" s="100">
        <f>SUM(O73:O75)</f>
        <v>0</v>
      </c>
      <c r="P77" s="101">
        <f>SUM(P73:P75)</f>
        <v>0</v>
      </c>
      <c r="Q77" s="38">
        <f t="shared" ref="Q77" si="32">SUM(R77,T77)</f>
        <v>0</v>
      </c>
      <c r="R77" s="100">
        <f>SUM(R73:R75)</f>
        <v>0</v>
      </c>
      <c r="S77" s="100">
        <f>SUM(S73:S75)</f>
        <v>0</v>
      </c>
      <c r="T77" s="101">
        <f>SUM(T73:T75)</f>
        <v>0</v>
      </c>
      <c r="U77" s="38">
        <f t="shared" ref="U77" si="33">SUM(V77,X77)</f>
        <v>0</v>
      </c>
      <c r="V77" s="100">
        <f>SUM(V73:V75)</f>
        <v>0</v>
      </c>
      <c r="W77" s="100">
        <f>SUM(W73:W75)</f>
        <v>0</v>
      </c>
      <c r="X77" s="101">
        <f>SUM(X73:X75)</f>
        <v>0</v>
      </c>
    </row>
    <row r="78" spans="1:30" s="17" customFormat="1" ht="18.75" customHeight="1" x14ac:dyDescent="0.2">
      <c r="A78" s="349">
        <v>2</v>
      </c>
      <c r="B78" s="351">
        <v>1</v>
      </c>
      <c r="C78" s="346">
        <v>2</v>
      </c>
      <c r="D78" s="354" t="s">
        <v>81</v>
      </c>
      <c r="E78" s="405">
        <v>9</v>
      </c>
      <c r="F78" s="410" t="s">
        <v>26</v>
      </c>
      <c r="G78" s="410" t="s">
        <v>82</v>
      </c>
      <c r="H78" s="160" t="s">
        <v>28</v>
      </c>
      <c r="I78" s="83">
        <f t="shared" ref="I78" si="34">J78+L78</f>
        <v>0</v>
      </c>
      <c r="J78" s="82"/>
      <c r="K78" s="82"/>
      <c r="L78" s="57">
        <f>245-245</f>
        <v>0</v>
      </c>
      <c r="M78" s="83">
        <f>N78+P78</f>
        <v>436.7</v>
      </c>
      <c r="N78" s="45"/>
      <c r="O78" s="45"/>
      <c r="P78" s="46">
        <f>319.7+117</f>
        <v>436.7</v>
      </c>
      <c r="Q78" s="26">
        <f>T78+R78</f>
        <v>362</v>
      </c>
      <c r="R78" s="45"/>
      <c r="S78" s="45"/>
      <c r="T78" s="46">
        <f>362</f>
        <v>362</v>
      </c>
      <c r="U78" s="26"/>
      <c r="V78" s="45"/>
      <c r="W78" s="45"/>
      <c r="X78" s="46"/>
      <c r="Z78" s="161"/>
      <c r="AC78" s="161"/>
      <c r="AD78" s="161"/>
    </row>
    <row r="79" spans="1:30" s="17" customFormat="1" ht="18.75" customHeight="1" x14ac:dyDescent="0.2">
      <c r="A79" s="336"/>
      <c r="B79" s="337"/>
      <c r="C79" s="338"/>
      <c r="D79" s="340"/>
      <c r="E79" s="406"/>
      <c r="F79" s="411"/>
      <c r="G79" s="411"/>
      <c r="H79" s="122" t="s">
        <v>83</v>
      </c>
      <c r="I79" s="162"/>
      <c r="J79" s="163"/>
      <c r="K79" s="88"/>
      <c r="L79" s="164"/>
      <c r="M79" s="165">
        <f>N79+P79</f>
        <v>225</v>
      </c>
      <c r="N79" s="166"/>
      <c r="O79" s="166"/>
      <c r="P79" s="167">
        <f>300-75</f>
        <v>225</v>
      </c>
      <c r="Q79" s="29"/>
      <c r="R79" s="27"/>
      <c r="S79" s="27"/>
      <c r="T79" s="28"/>
      <c r="U79" s="29"/>
      <c r="V79" s="27"/>
      <c r="W79" s="27"/>
      <c r="X79" s="28"/>
      <c r="Z79" s="161"/>
      <c r="AC79" s="161"/>
      <c r="AD79" s="161"/>
    </row>
    <row r="80" spans="1:30" s="17" customFormat="1" ht="18.75" customHeight="1" x14ac:dyDescent="0.2">
      <c r="A80" s="336"/>
      <c r="B80" s="337"/>
      <c r="C80" s="338"/>
      <c r="D80" s="340"/>
      <c r="E80" s="406"/>
      <c r="F80" s="411"/>
      <c r="G80" s="411"/>
      <c r="H80" s="122" t="s">
        <v>69</v>
      </c>
      <c r="I80" s="87"/>
      <c r="J80" s="163"/>
      <c r="K80" s="88"/>
      <c r="L80" s="164"/>
      <c r="M80" s="29">
        <f>N80+P80</f>
        <v>14.099999999999998</v>
      </c>
      <c r="N80" s="27"/>
      <c r="O80" s="27"/>
      <c r="P80" s="28">
        <f>20.4-6.3</f>
        <v>14.099999999999998</v>
      </c>
      <c r="Q80" s="29">
        <f>R80+T80</f>
        <v>6.3</v>
      </c>
      <c r="R80" s="27">
        <v>6.3</v>
      </c>
      <c r="S80" s="27"/>
      <c r="T80" s="28"/>
      <c r="U80" s="29"/>
      <c r="V80" s="27"/>
      <c r="W80" s="27"/>
      <c r="X80" s="28"/>
      <c r="Z80" s="161"/>
      <c r="AC80" s="161"/>
      <c r="AD80" s="161"/>
    </row>
    <row r="81" spans="1:30" s="17" customFormat="1" ht="19.5" customHeight="1" x14ac:dyDescent="0.2">
      <c r="A81" s="336"/>
      <c r="B81" s="337"/>
      <c r="C81" s="338"/>
      <c r="D81" s="340"/>
      <c r="E81" s="406"/>
      <c r="F81" s="411"/>
      <c r="G81" s="411"/>
      <c r="H81" s="168" t="s">
        <v>70</v>
      </c>
      <c r="I81" s="87"/>
      <c r="J81" s="163"/>
      <c r="K81" s="88"/>
      <c r="L81" s="164"/>
      <c r="M81" s="29">
        <f>N81+P81</f>
        <v>79.5</v>
      </c>
      <c r="N81" s="27"/>
      <c r="O81" s="27"/>
      <c r="P81" s="28">
        <f>115.1-35.6</f>
        <v>79.5</v>
      </c>
      <c r="Q81" s="29">
        <f>R81+T81</f>
        <v>35.6</v>
      </c>
      <c r="R81" s="27">
        <v>35.6</v>
      </c>
      <c r="S81" s="27"/>
      <c r="T81" s="28"/>
      <c r="U81" s="29"/>
      <c r="V81" s="27"/>
      <c r="W81" s="27"/>
      <c r="X81" s="28"/>
      <c r="Z81" s="161"/>
      <c r="AC81" s="161"/>
      <c r="AD81" s="161"/>
    </row>
    <row r="82" spans="1:30" s="17" customFormat="1" ht="19.5" customHeight="1" thickBot="1" x14ac:dyDescent="0.25">
      <c r="A82" s="336"/>
      <c r="B82" s="337"/>
      <c r="C82" s="338"/>
      <c r="D82" s="340"/>
      <c r="E82" s="409"/>
      <c r="F82" s="411"/>
      <c r="G82" s="411"/>
      <c r="H82" s="168" t="s">
        <v>84</v>
      </c>
      <c r="I82" s="87">
        <f>J82+L82</f>
        <v>0.80000000000001137</v>
      </c>
      <c r="J82" s="49"/>
      <c r="K82" s="27"/>
      <c r="L82" s="28">
        <f>245.8-245</f>
        <v>0.80000000000001137</v>
      </c>
      <c r="M82" s="29"/>
      <c r="N82" s="27"/>
      <c r="O82" s="27"/>
      <c r="P82" s="28"/>
      <c r="Q82" s="29"/>
      <c r="R82" s="27"/>
      <c r="S82" s="27"/>
      <c r="T82" s="28"/>
      <c r="U82" s="29"/>
      <c r="V82" s="27"/>
      <c r="W82" s="27"/>
      <c r="X82" s="28"/>
    </row>
    <row r="83" spans="1:30" s="17" customFormat="1" ht="13.5" customHeight="1" thickBot="1" x14ac:dyDescent="0.25">
      <c r="A83" s="350"/>
      <c r="B83" s="352"/>
      <c r="C83" s="339"/>
      <c r="D83" s="341"/>
      <c r="E83" s="169"/>
      <c r="F83" s="412" t="s">
        <v>31</v>
      </c>
      <c r="G83" s="413"/>
      <c r="H83" s="414"/>
      <c r="I83" s="38">
        <f t="shared" ref="I83:I86" si="35">J83+L83</f>
        <v>0.80000000000001137</v>
      </c>
      <c r="J83" s="100">
        <f>J81+J80+J78+J82</f>
        <v>0</v>
      </c>
      <c r="K83" s="100">
        <f t="shared" ref="K83:L83" si="36">K81+K80+K78+K82</f>
        <v>0</v>
      </c>
      <c r="L83" s="100">
        <f t="shared" si="36"/>
        <v>0.80000000000001137</v>
      </c>
      <c r="M83" s="38">
        <f>SUM(N83,P83)</f>
        <v>755.3</v>
      </c>
      <c r="N83" s="100">
        <f>N81+N80+N78+N82</f>
        <v>0</v>
      </c>
      <c r="O83" s="100">
        <f t="shared" ref="O83" si="37">O81+O80+O78+O82</f>
        <v>0</v>
      </c>
      <c r="P83" s="100">
        <f>P81+P80+P79+P78</f>
        <v>755.3</v>
      </c>
      <c r="Q83" s="38">
        <f t="shared" ref="Q83" si="38">SUM(R83,T83)</f>
        <v>403.9</v>
      </c>
      <c r="R83" s="100">
        <f>R81+R80+R78+R82+R79</f>
        <v>41.9</v>
      </c>
      <c r="S83" s="100">
        <f t="shared" ref="S83" si="39">S81+S80+S78+S82</f>
        <v>0</v>
      </c>
      <c r="T83" s="100">
        <f>T81+T80+T78+T82+T79</f>
        <v>362</v>
      </c>
      <c r="U83" s="38">
        <f t="shared" ref="U83" si="40">SUM(V83,X83)</f>
        <v>0</v>
      </c>
      <c r="V83" s="100">
        <f>V81+V80+V78+V82</f>
        <v>0</v>
      </c>
      <c r="W83" s="100">
        <f t="shared" ref="W83:X83" si="41">W81+W80+W78+W82</f>
        <v>0</v>
      </c>
      <c r="X83" s="101">
        <f t="shared" si="41"/>
        <v>0</v>
      </c>
    </row>
    <row r="84" spans="1:30" s="17" customFormat="1" ht="28.5" customHeight="1" x14ac:dyDescent="0.2">
      <c r="A84" s="349">
        <v>2</v>
      </c>
      <c r="B84" s="351">
        <v>1</v>
      </c>
      <c r="C84" s="346">
        <v>3</v>
      </c>
      <c r="D84" s="354" t="s">
        <v>85</v>
      </c>
      <c r="E84" s="356">
        <v>9</v>
      </c>
      <c r="F84" s="338" t="s">
        <v>26</v>
      </c>
      <c r="G84" s="338" t="s">
        <v>86</v>
      </c>
      <c r="H84" s="170" t="s">
        <v>28</v>
      </c>
      <c r="I84" s="26">
        <v>4.0999999999999996</v>
      </c>
      <c r="J84" s="45"/>
      <c r="K84" s="45"/>
      <c r="L84" s="46">
        <v>4.0999999999999996</v>
      </c>
      <c r="M84" s="43">
        <f>N84+P84</f>
        <v>299.2</v>
      </c>
      <c r="N84" s="32"/>
      <c r="O84" s="32"/>
      <c r="P84" s="33">
        <f>250-180.8+230</f>
        <v>299.2</v>
      </c>
      <c r="Q84" s="43">
        <f>R84+T84</f>
        <v>2968.8</v>
      </c>
      <c r="R84" s="32"/>
      <c r="S84" s="32"/>
      <c r="T84" s="33">
        <f>1468+250+1000+180.8+300-230</f>
        <v>2968.8</v>
      </c>
      <c r="U84" s="43"/>
      <c r="V84" s="32"/>
      <c r="W84" s="32"/>
      <c r="X84" s="33"/>
    </row>
    <row r="85" spans="1:30" s="17" customFormat="1" ht="20.25" customHeight="1" x14ac:dyDescent="0.2">
      <c r="A85" s="336"/>
      <c r="B85" s="337"/>
      <c r="C85" s="338"/>
      <c r="D85" s="340"/>
      <c r="E85" s="415"/>
      <c r="F85" s="338"/>
      <c r="G85" s="415"/>
      <c r="H85" s="58" t="s">
        <v>83</v>
      </c>
      <c r="I85" s="31"/>
      <c r="J85" s="171"/>
      <c r="K85" s="171"/>
      <c r="L85" s="172"/>
      <c r="M85" s="43">
        <f>N85+P85</f>
        <v>0</v>
      </c>
      <c r="N85" s="171"/>
      <c r="O85" s="171"/>
      <c r="P85" s="172">
        <f>400-300-100</f>
        <v>0</v>
      </c>
      <c r="Q85" s="173">
        <f>R85+T85</f>
        <v>0</v>
      </c>
      <c r="R85" s="171"/>
      <c r="S85" s="171"/>
      <c r="T85" s="172"/>
      <c r="U85" s="173">
        <f>V85+X85</f>
        <v>0</v>
      </c>
      <c r="V85" s="171"/>
      <c r="W85" s="171"/>
      <c r="X85" s="172"/>
    </row>
    <row r="86" spans="1:30" s="17" customFormat="1" ht="28.5" customHeight="1" thickBot="1" x14ac:dyDescent="0.25">
      <c r="A86" s="336"/>
      <c r="B86" s="337"/>
      <c r="C86" s="338"/>
      <c r="D86" s="340"/>
      <c r="E86" s="415"/>
      <c r="F86" s="416"/>
      <c r="G86" s="416"/>
      <c r="H86" s="174" t="s">
        <v>87</v>
      </c>
      <c r="I86" s="64">
        <f t="shared" si="35"/>
        <v>0</v>
      </c>
      <c r="J86" s="65"/>
      <c r="K86" s="65"/>
      <c r="L86" s="66">
        <f>200-200</f>
        <v>0</v>
      </c>
      <c r="M86" s="43">
        <f t="shared" ref="M86" si="42">N86+P86</f>
        <v>227.10000000000002</v>
      </c>
      <c r="N86" s="171"/>
      <c r="O86" s="171"/>
      <c r="P86" s="172">
        <f>557-329.9</f>
        <v>227.10000000000002</v>
      </c>
      <c r="Q86" s="173">
        <f>R86+T86</f>
        <v>779.9</v>
      </c>
      <c r="R86" s="171"/>
      <c r="S86" s="171"/>
      <c r="T86" s="172">
        <f>450+329.9</f>
        <v>779.9</v>
      </c>
      <c r="U86" s="173">
        <f>V86+X86</f>
        <v>100</v>
      </c>
      <c r="V86" s="171"/>
      <c r="W86" s="171"/>
      <c r="X86" s="172">
        <v>100</v>
      </c>
    </row>
    <row r="87" spans="1:30" s="17" customFormat="1" ht="16.5" customHeight="1" thickBot="1" x14ac:dyDescent="0.25">
      <c r="A87" s="350"/>
      <c r="B87" s="352"/>
      <c r="C87" s="339"/>
      <c r="D87" s="341"/>
      <c r="E87" s="357"/>
      <c r="F87" s="417" t="s">
        <v>31</v>
      </c>
      <c r="G87" s="418"/>
      <c r="H87" s="419"/>
      <c r="I87" s="38">
        <f>SUM(J87,L87)</f>
        <v>4.0999999999999996</v>
      </c>
      <c r="J87" s="100">
        <f>J84+J86</f>
        <v>0</v>
      </c>
      <c r="K87" s="100">
        <f>K84+K86</f>
        <v>0</v>
      </c>
      <c r="L87" s="101">
        <f>SUM(L84:L86)</f>
        <v>4.0999999999999996</v>
      </c>
      <c r="M87" s="38">
        <f>SUM(N87,P87)</f>
        <v>526.29999999999995</v>
      </c>
      <c r="N87" s="100">
        <f>N84+N86+N76</f>
        <v>0</v>
      </c>
      <c r="O87" s="100">
        <f>O84+O86</f>
        <v>0</v>
      </c>
      <c r="P87" s="101">
        <f>SUM(P84:P86)</f>
        <v>526.29999999999995</v>
      </c>
      <c r="Q87" s="38">
        <f>SUM(R87,T87)</f>
        <v>3748.7000000000003</v>
      </c>
      <c r="R87" s="100">
        <f>R84+R86+R85</f>
        <v>0</v>
      </c>
      <c r="S87" s="100">
        <f>S84+S86</f>
        <v>0</v>
      </c>
      <c r="T87" s="101">
        <f>SUM(T84:T86)</f>
        <v>3748.7000000000003</v>
      </c>
      <c r="U87" s="38">
        <f>SUM(V87,X87)</f>
        <v>100</v>
      </c>
      <c r="V87" s="100">
        <f>V84+V86+V76</f>
        <v>0</v>
      </c>
      <c r="W87" s="100">
        <f>W84+W86</f>
        <v>0</v>
      </c>
      <c r="X87" s="101">
        <f>SUM(X84:X86)</f>
        <v>100</v>
      </c>
    </row>
    <row r="88" spans="1:30" s="17" customFormat="1" ht="28.5" customHeight="1" thickBot="1" x14ac:dyDescent="0.25">
      <c r="A88" s="349">
        <v>2</v>
      </c>
      <c r="B88" s="351">
        <v>1</v>
      </c>
      <c r="C88" s="338">
        <v>4</v>
      </c>
      <c r="D88" s="340" t="s">
        <v>88</v>
      </c>
      <c r="E88" s="420">
        <v>9</v>
      </c>
      <c r="F88" s="175" t="s">
        <v>26</v>
      </c>
      <c r="G88" s="175" t="s">
        <v>89</v>
      </c>
      <c r="H88" s="176" t="s">
        <v>28</v>
      </c>
      <c r="I88" s="177">
        <f t="shared" ref="I88" si="43">J88+L88</f>
        <v>0</v>
      </c>
      <c r="J88" s="178"/>
      <c r="K88" s="179"/>
      <c r="L88" s="180"/>
      <c r="M88" s="177"/>
      <c r="N88" s="178"/>
      <c r="O88" s="179"/>
      <c r="P88" s="180"/>
      <c r="Q88" s="177">
        <v>30</v>
      </c>
      <c r="R88" s="178"/>
      <c r="S88" s="179"/>
      <c r="T88" s="180">
        <v>30</v>
      </c>
      <c r="U88" s="177">
        <f>V88+X88</f>
        <v>0</v>
      </c>
      <c r="V88" s="178"/>
      <c r="W88" s="179"/>
      <c r="X88" s="181"/>
    </row>
    <row r="89" spans="1:30" s="17" customFormat="1" ht="16.5" customHeight="1" thickBot="1" x14ac:dyDescent="0.25">
      <c r="A89" s="350"/>
      <c r="B89" s="352"/>
      <c r="C89" s="375"/>
      <c r="D89" s="376"/>
      <c r="E89" s="421"/>
      <c r="F89" s="417" t="s">
        <v>31</v>
      </c>
      <c r="G89" s="418"/>
      <c r="H89" s="419"/>
      <c r="I89" s="38">
        <f>SUM(J89,L89)</f>
        <v>0</v>
      </c>
      <c r="J89" s="100">
        <f>J88</f>
        <v>0</v>
      </c>
      <c r="K89" s="100">
        <f>K88</f>
        <v>0</v>
      </c>
      <c r="L89" s="101">
        <f>SUM(L88:L88)</f>
        <v>0</v>
      </c>
      <c r="M89" s="38">
        <f>SUM(N89,P89)</f>
        <v>0</v>
      </c>
      <c r="N89" s="100">
        <f>N88</f>
        <v>0</v>
      </c>
      <c r="O89" s="100">
        <f>O88</f>
        <v>0</v>
      </c>
      <c r="P89" s="101">
        <f>SUM(P88:P88)</f>
        <v>0</v>
      </c>
      <c r="Q89" s="38">
        <f>SUM(R89,T89)</f>
        <v>30</v>
      </c>
      <c r="R89" s="100">
        <f>R88</f>
        <v>0</v>
      </c>
      <c r="S89" s="100">
        <f>S88</f>
        <v>0</v>
      </c>
      <c r="T89" s="101">
        <f>SUM(T88:T88)</f>
        <v>30</v>
      </c>
      <c r="U89" s="38">
        <f>SUM(V89,X89)</f>
        <v>0</v>
      </c>
      <c r="V89" s="100">
        <f>V88</f>
        <v>0</v>
      </c>
      <c r="W89" s="100">
        <f>W88</f>
        <v>0</v>
      </c>
      <c r="X89" s="101">
        <f>SUM(X88:X88)</f>
        <v>0</v>
      </c>
    </row>
    <row r="90" spans="1:30" s="17" customFormat="1" ht="23.25" customHeight="1" thickBot="1" x14ac:dyDescent="0.25">
      <c r="A90" s="182">
        <v>2</v>
      </c>
      <c r="B90" s="183">
        <v>1</v>
      </c>
      <c r="C90" s="422" t="s">
        <v>61</v>
      </c>
      <c r="D90" s="423"/>
      <c r="E90" s="423"/>
      <c r="F90" s="423"/>
      <c r="G90" s="423"/>
      <c r="H90" s="424"/>
      <c r="I90" s="133">
        <f>I77+I83+I87+I89</f>
        <v>134.1</v>
      </c>
      <c r="J90" s="134">
        <f>J77+J83+J87+J89</f>
        <v>20</v>
      </c>
      <c r="K90" s="134">
        <f>K87+K83+K77+K89</f>
        <v>0</v>
      </c>
      <c r="L90" s="134">
        <f>L77+L83+L87+L89</f>
        <v>114.10000000000001</v>
      </c>
      <c r="M90" s="133">
        <f>M77+M83+M87+M89</f>
        <v>1281.5999999999999</v>
      </c>
      <c r="N90" s="134">
        <f>N87+N83+N77+N89</f>
        <v>0</v>
      </c>
      <c r="O90" s="134">
        <f>O87+O83+O77+O89</f>
        <v>0</v>
      </c>
      <c r="P90" s="134">
        <f>P77+P83+P87+P89</f>
        <v>1281.5999999999999</v>
      </c>
      <c r="Q90" s="133">
        <f>Q77+Q83+Q87+Q89</f>
        <v>4182.6000000000004</v>
      </c>
      <c r="R90" s="134">
        <f>SUM(R87,R83,R77)</f>
        <v>41.9</v>
      </c>
      <c r="S90" s="134">
        <f>SUM(S87,S83,S77)</f>
        <v>0</v>
      </c>
      <c r="T90" s="184">
        <f>T77+T83+T87+T89</f>
        <v>4140.7000000000007</v>
      </c>
      <c r="U90" s="133">
        <f t="shared" ref="U90:U91" si="44">SUM(V90,X90)</f>
        <v>100</v>
      </c>
      <c r="V90" s="134">
        <f>SUM(V87,V83,V77)</f>
        <v>0</v>
      </c>
      <c r="W90" s="134">
        <f>SUM(W87,W83,W77)</f>
        <v>0</v>
      </c>
      <c r="X90" s="184">
        <f>SUM(X87,X83,X77)</f>
        <v>100</v>
      </c>
    </row>
    <row r="91" spans="1:30" s="17" customFormat="1" ht="23.25" customHeight="1" thickBot="1" x14ac:dyDescent="0.25">
      <c r="A91" s="137">
        <v>2</v>
      </c>
      <c r="B91" s="425" t="s">
        <v>76</v>
      </c>
      <c r="C91" s="426"/>
      <c r="D91" s="426"/>
      <c r="E91" s="426"/>
      <c r="F91" s="426"/>
      <c r="G91" s="426"/>
      <c r="H91" s="427"/>
      <c r="I91" s="141">
        <f>SUM(J91,L91)</f>
        <v>134.10000000000002</v>
      </c>
      <c r="J91" s="140">
        <f>SUM(J90)</f>
        <v>20</v>
      </c>
      <c r="K91" s="140">
        <f>SUM(K90)</f>
        <v>0</v>
      </c>
      <c r="L91" s="142">
        <f>SUM(L90)</f>
        <v>114.10000000000001</v>
      </c>
      <c r="M91" s="141">
        <f>SUM(N91,P91)</f>
        <v>1281.5999999999999</v>
      </c>
      <c r="N91" s="140">
        <f>SUM(N90)</f>
        <v>0</v>
      </c>
      <c r="O91" s="140">
        <f>SUM(O90)</f>
        <v>0</v>
      </c>
      <c r="P91" s="142">
        <f>SUM(P90)</f>
        <v>1281.5999999999999</v>
      </c>
      <c r="Q91" s="141">
        <f t="shared" ref="Q91" si="45">SUM(R91,T91)</f>
        <v>4182.6000000000004</v>
      </c>
      <c r="R91" s="140">
        <f>SUM(R90)</f>
        <v>41.9</v>
      </c>
      <c r="S91" s="140">
        <f>SUM(S90)</f>
        <v>0</v>
      </c>
      <c r="T91" s="142">
        <f>SUM(T90)</f>
        <v>4140.7000000000007</v>
      </c>
      <c r="U91" s="141">
        <f t="shared" si="44"/>
        <v>100</v>
      </c>
      <c r="V91" s="140">
        <f>SUM(V90)</f>
        <v>0</v>
      </c>
      <c r="W91" s="140">
        <f>SUM(W90)</f>
        <v>0</v>
      </c>
      <c r="X91" s="142">
        <f>SUM(X90)</f>
        <v>100</v>
      </c>
    </row>
    <row r="92" spans="1:30" s="17" customFormat="1" ht="23.25" customHeight="1" thickBot="1" x14ac:dyDescent="0.25">
      <c r="A92" s="143">
        <v>3</v>
      </c>
      <c r="B92" s="403" t="s">
        <v>90</v>
      </c>
      <c r="C92" s="404"/>
      <c r="D92" s="404"/>
      <c r="E92" s="404"/>
      <c r="F92" s="404"/>
      <c r="G92" s="404"/>
      <c r="H92" s="404"/>
      <c r="I92" s="404"/>
      <c r="J92" s="404"/>
      <c r="K92" s="404"/>
      <c r="L92" s="404"/>
      <c r="M92" s="404"/>
      <c r="N92" s="404"/>
      <c r="O92" s="404"/>
      <c r="P92" s="404"/>
      <c r="Q92" s="404"/>
      <c r="R92" s="404"/>
      <c r="S92" s="404"/>
      <c r="T92" s="404"/>
      <c r="U92" s="404"/>
      <c r="V92" s="404"/>
      <c r="W92" s="404"/>
      <c r="X92" s="428"/>
    </row>
    <row r="93" spans="1:30" s="17" customFormat="1" ht="23.25" customHeight="1" thickBot="1" x14ac:dyDescent="0.25">
      <c r="A93" s="22">
        <v>3</v>
      </c>
      <c r="B93" s="94">
        <v>1</v>
      </c>
      <c r="C93" s="369" t="s">
        <v>91</v>
      </c>
      <c r="D93" s="370"/>
      <c r="E93" s="370"/>
      <c r="F93" s="370"/>
      <c r="G93" s="370"/>
      <c r="H93" s="370"/>
      <c r="I93" s="370"/>
      <c r="J93" s="370"/>
      <c r="K93" s="370"/>
      <c r="L93" s="370"/>
      <c r="M93" s="370"/>
      <c r="N93" s="370"/>
      <c r="O93" s="370"/>
      <c r="P93" s="370"/>
      <c r="Q93" s="370"/>
      <c r="R93" s="370"/>
      <c r="S93" s="370"/>
      <c r="T93" s="370"/>
      <c r="U93" s="370"/>
      <c r="V93" s="370"/>
      <c r="W93" s="370"/>
      <c r="X93" s="429"/>
    </row>
    <row r="94" spans="1:30" s="17" customFormat="1" ht="17.25" customHeight="1" thickBot="1" x14ac:dyDescent="0.25">
      <c r="A94" s="349">
        <v>3</v>
      </c>
      <c r="B94" s="351">
        <v>1</v>
      </c>
      <c r="C94" s="338">
        <v>1</v>
      </c>
      <c r="D94" s="340" t="s">
        <v>92</v>
      </c>
      <c r="E94" s="415">
        <v>7</v>
      </c>
      <c r="F94" s="185" t="s">
        <v>64</v>
      </c>
      <c r="G94" s="186" t="s">
        <v>93</v>
      </c>
      <c r="H94" s="187" t="s">
        <v>28</v>
      </c>
      <c r="I94" s="29">
        <v>15</v>
      </c>
      <c r="J94" s="188">
        <v>15</v>
      </c>
      <c r="K94" s="188"/>
      <c r="L94" s="189"/>
      <c r="M94" s="29">
        <f>N94+P94</f>
        <v>40</v>
      </c>
      <c r="N94" s="188">
        <f>39+1</f>
        <v>40</v>
      </c>
      <c r="O94" s="188">
        <v>0</v>
      </c>
      <c r="P94" s="189">
        <v>0</v>
      </c>
      <c r="Q94" s="29">
        <v>42</v>
      </c>
      <c r="R94" s="188">
        <v>42</v>
      </c>
      <c r="S94" s="188">
        <v>0</v>
      </c>
      <c r="T94" s="189">
        <v>0</v>
      </c>
      <c r="U94" s="29">
        <v>56.5</v>
      </c>
      <c r="V94" s="188">
        <v>56.5</v>
      </c>
      <c r="W94" s="188">
        <v>0</v>
      </c>
      <c r="X94" s="189">
        <v>0</v>
      </c>
    </row>
    <row r="95" spans="1:30" s="17" customFormat="1" ht="18.75" customHeight="1" thickBot="1" x14ac:dyDescent="0.25">
      <c r="A95" s="336"/>
      <c r="B95" s="337"/>
      <c r="C95" s="338"/>
      <c r="D95" s="340"/>
      <c r="E95" s="415"/>
      <c r="F95" s="347" t="s">
        <v>31</v>
      </c>
      <c r="G95" s="348"/>
      <c r="H95" s="353"/>
      <c r="I95" s="38">
        <f>I94</f>
        <v>15</v>
      </c>
      <c r="J95" s="100">
        <f>J94</f>
        <v>15</v>
      </c>
      <c r="K95" s="100"/>
      <c r="L95" s="101"/>
      <c r="M95" s="38">
        <f>M94</f>
        <v>40</v>
      </c>
      <c r="N95" s="100">
        <f>N94</f>
        <v>40</v>
      </c>
      <c r="O95" s="100">
        <f>SUM(O94)</f>
        <v>0</v>
      </c>
      <c r="P95" s="101">
        <f>SUM(P94)</f>
        <v>0</v>
      </c>
      <c r="Q95" s="38">
        <f>Q94</f>
        <v>42</v>
      </c>
      <c r="R95" s="100">
        <f>R94</f>
        <v>42</v>
      </c>
      <c r="S95" s="100">
        <f>SUM(S94)</f>
        <v>0</v>
      </c>
      <c r="T95" s="101">
        <f>SUM(T94)</f>
        <v>0</v>
      </c>
      <c r="U95" s="38">
        <f>U94</f>
        <v>56.5</v>
      </c>
      <c r="V95" s="100">
        <f>V94</f>
        <v>56.5</v>
      </c>
      <c r="W95" s="100">
        <f>SUM(W94)</f>
        <v>0</v>
      </c>
      <c r="X95" s="101">
        <f>SUM(X94)</f>
        <v>0</v>
      </c>
    </row>
    <row r="96" spans="1:30" s="17" customFormat="1" ht="27" customHeight="1" thickBot="1" x14ac:dyDescent="0.25">
      <c r="A96" s="349">
        <v>3</v>
      </c>
      <c r="B96" s="351">
        <v>1</v>
      </c>
      <c r="C96" s="346">
        <v>2</v>
      </c>
      <c r="D96" s="354" t="s">
        <v>94</v>
      </c>
      <c r="E96" s="356">
        <v>7</v>
      </c>
      <c r="F96" s="96" t="s">
        <v>95</v>
      </c>
      <c r="G96" s="96" t="s">
        <v>96</v>
      </c>
      <c r="H96" s="190" t="s">
        <v>28</v>
      </c>
      <c r="I96" s="26">
        <v>1.8</v>
      </c>
      <c r="J96" s="45">
        <v>1.8</v>
      </c>
      <c r="K96" s="45">
        <v>0</v>
      </c>
      <c r="L96" s="46">
        <v>0</v>
      </c>
      <c r="M96" s="26">
        <f>N96+P96</f>
        <v>2.4</v>
      </c>
      <c r="N96" s="45">
        <f>2.3+0.1</f>
        <v>2.4</v>
      </c>
      <c r="O96" s="45">
        <v>0</v>
      </c>
      <c r="P96" s="46">
        <v>0</v>
      </c>
      <c r="Q96" s="26">
        <v>2.8</v>
      </c>
      <c r="R96" s="45">
        <v>2.8</v>
      </c>
      <c r="S96" s="45">
        <v>0</v>
      </c>
      <c r="T96" s="46">
        <v>0</v>
      </c>
      <c r="U96" s="26">
        <v>2.8</v>
      </c>
      <c r="V96" s="45">
        <v>2.8</v>
      </c>
      <c r="W96" s="45">
        <v>0</v>
      </c>
      <c r="X96" s="46">
        <v>0</v>
      </c>
    </row>
    <row r="97" spans="1:26" s="17" customFormat="1" ht="32.25" customHeight="1" thickBot="1" x14ac:dyDescent="0.25">
      <c r="A97" s="336"/>
      <c r="B97" s="337"/>
      <c r="C97" s="338"/>
      <c r="D97" s="340"/>
      <c r="E97" s="415"/>
      <c r="F97" s="347" t="s">
        <v>31</v>
      </c>
      <c r="G97" s="348"/>
      <c r="H97" s="353"/>
      <c r="I97" s="38">
        <f t="shared" ref="I97" si="46">SUM(J97,L97)</f>
        <v>1.8</v>
      </c>
      <c r="J97" s="100">
        <f>SUM(J96)</f>
        <v>1.8</v>
      </c>
      <c r="K97" s="100">
        <f>SUM(K96)</f>
        <v>0</v>
      </c>
      <c r="L97" s="101">
        <f>SUM(L96)</f>
        <v>0</v>
      </c>
      <c r="M97" s="38">
        <f t="shared" ref="M97" si="47">SUM(N97,P97)</f>
        <v>2.4</v>
      </c>
      <c r="N97" s="100">
        <f>SUM(N96)</f>
        <v>2.4</v>
      </c>
      <c r="O97" s="100">
        <f>SUM(O96)</f>
        <v>0</v>
      </c>
      <c r="P97" s="101">
        <f>SUM(P96)</f>
        <v>0</v>
      </c>
      <c r="Q97" s="38">
        <f t="shared" ref="Q97" si="48">SUM(R97,T97)</f>
        <v>2.8</v>
      </c>
      <c r="R97" s="100">
        <f>SUM(R96)</f>
        <v>2.8</v>
      </c>
      <c r="S97" s="100">
        <f>SUM(S96)</f>
        <v>0</v>
      </c>
      <c r="T97" s="101">
        <f>SUM(T96)</f>
        <v>0</v>
      </c>
      <c r="U97" s="38">
        <f t="shared" ref="U97" si="49">SUM(V97,X97)</f>
        <v>2.8</v>
      </c>
      <c r="V97" s="100">
        <f>SUM(V96)</f>
        <v>2.8</v>
      </c>
      <c r="W97" s="100">
        <f>SUM(W96)</f>
        <v>0</v>
      </c>
      <c r="X97" s="101">
        <f>SUM(X96)</f>
        <v>0</v>
      </c>
    </row>
    <row r="98" spans="1:26" ht="18.75" customHeight="1" thickBot="1" x14ac:dyDescent="0.35">
      <c r="A98" s="89">
        <v>3</v>
      </c>
      <c r="B98" s="90">
        <v>1</v>
      </c>
      <c r="C98" s="365" t="s">
        <v>61</v>
      </c>
      <c r="D98" s="366"/>
      <c r="E98" s="366"/>
      <c r="F98" s="366"/>
      <c r="G98" s="366"/>
      <c r="H98" s="368"/>
      <c r="I98" s="191">
        <f>I95+I97</f>
        <v>16.8</v>
      </c>
      <c r="J98" s="192">
        <f>J95+J97</f>
        <v>16.8</v>
      </c>
      <c r="K98" s="192">
        <f>SUM(,K97,K95,)</f>
        <v>0</v>
      </c>
      <c r="L98" s="193">
        <f>SUM(,L97,L95,)</f>
        <v>0</v>
      </c>
      <c r="M98" s="191">
        <f>M95+M97</f>
        <v>42.4</v>
      </c>
      <c r="N98" s="192">
        <f>N95+N97</f>
        <v>42.4</v>
      </c>
      <c r="O98" s="192">
        <f>SUM(O97,O95,)</f>
        <v>0</v>
      </c>
      <c r="P98" s="193">
        <f>SUM(,P97,P95,)</f>
        <v>0</v>
      </c>
      <c r="Q98" s="191">
        <f>Q95+Q97</f>
        <v>44.8</v>
      </c>
      <c r="R98" s="192">
        <f>R95+R97</f>
        <v>44.8</v>
      </c>
      <c r="S98" s="192">
        <f>SUM(,S97,S95,)</f>
        <v>0</v>
      </c>
      <c r="T98" s="193">
        <f>SUM(,T97,T95,)</f>
        <v>0</v>
      </c>
      <c r="U98" s="191">
        <f>U95+U97</f>
        <v>59.3</v>
      </c>
      <c r="V98" s="192">
        <f>V95+V97</f>
        <v>59.3</v>
      </c>
      <c r="W98" s="192">
        <f>SUM(,W97,W95,)</f>
        <v>0</v>
      </c>
      <c r="X98" s="193">
        <f>SUM(,X97,X95,)</f>
        <v>0</v>
      </c>
    </row>
    <row r="99" spans="1:26" s="23" customFormat="1" ht="12" customHeight="1" thickBot="1" x14ac:dyDescent="0.35">
      <c r="A99" s="22">
        <v>3</v>
      </c>
      <c r="B99" s="94">
        <v>2</v>
      </c>
      <c r="C99" s="369" t="s">
        <v>97</v>
      </c>
      <c r="D99" s="370"/>
      <c r="E99" s="370"/>
      <c r="F99" s="370"/>
      <c r="G99" s="370"/>
      <c r="H99" s="370"/>
      <c r="I99" s="370"/>
      <c r="J99" s="370"/>
      <c r="K99" s="370"/>
      <c r="L99" s="370"/>
      <c r="M99" s="370"/>
      <c r="N99" s="370"/>
      <c r="O99" s="370"/>
      <c r="P99" s="370"/>
      <c r="Q99" s="370"/>
      <c r="R99" s="370"/>
      <c r="S99" s="370"/>
      <c r="T99" s="370"/>
      <c r="U99" s="371"/>
      <c r="V99" s="371"/>
      <c r="W99" s="371"/>
      <c r="X99" s="372"/>
    </row>
    <row r="100" spans="1:26" s="23" customFormat="1" ht="12" customHeight="1" x14ac:dyDescent="0.2">
      <c r="A100" s="349">
        <v>3</v>
      </c>
      <c r="B100" s="351">
        <v>2</v>
      </c>
      <c r="C100" s="338">
        <v>1</v>
      </c>
      <c r="D100" s="364" t="s">
        <v>98</v>
      </c>
      <c r="E100" s="342" t="s">
        <v>60</v>
      </c>
      <c r="F100" s="339" t="s">
        <v>99</v>
      </c>
      <c r="G100" s="339" t="s">
        <v>100</v>
      </c>
      <c r="H100" s="56" t="s">
        <v>28</v>
      </c>
      <c r="I100" s="26">
        <f>J100+L100</f>
        <v>228.2</v>
      </c>
      <c r="J100" s="27">
        <f>228.5-0.3-2.6</f>
        <v>225.6</v>
      </c>
      <c r="K100" s="27">
        <v>201.6</v>
      </c>
      <c r="L100" s="28">
        <f>2.6</f>
        <v>2.6</v>
      </c>
      <c r="M100" s="27">
        <f>N100+P100</f>
        <v>269.2</v>
      </c>
      <c r="N100" s="27">
        <f>255.3+1.5+2+10.4</f>
        <v>269.2</v>
      </c>
      <c r="O100" s="27">
        <f>225.4+10</f>
        <v>235.4</v>
      </c>
      <c r="P100" s="189"/>
      <c r="Q100" s="27">
        <v>272.39999999999998</v>
      </c>
      <c r="R100" s="27">
        <v>272.39999999999998</v>
      </c>
      <c r="S100" s="27">
        <v>241.2</v>
      </c>
      <c r="T100" s="189"/>
      <c r="U100" s="27">
        <v>272.39999999999998</v>
      </c>
      <c r="V100" s="27">
        <v>272.39999999999998</v>
      </c>
      <c r="W100" s="27">
        <v>241.2</v>
      </c>
      <c r="X100" s="189"/>
      <c r="Z100" s="17"/>
    </row>
    <row r="101" spans="1:26" s="17" customFormat="1" ht="14.25" customHeight="1" x14ac:dyDescent="0.2">
      <c r="A101" s="336"/>
      <c r="B101" s="337"/>
      <c r="C101" s="338"/>
      <c r="D101" s="364"/>
      <c r="E101" s="342"/>
      <c r="F101" s="345"/>
      <c r="G101" s="345"/>
      <c r="H101" s="58" t="s">
        <v>29</v>
      </c>
      <c r="I101" s="29">
        <f>J101+L101</f>
        <v>13</v>
      </c>
      <c r="J101" s="32">
        <f>10+3</f>
        <v>13</v>
      </c>
      <c r="K101" s="32">
        <f>2+2.5</f>
        <v>4.5</v>
      </c>
      <c r="L101" s="194">
        <v>0</v>
      </c>
      <c r="M101" s="162">
        <v>20</v>
      </c>
      <c r="N101" s="85">
        <v>20</v>
      </c>
      <c r="O101" s="85">
        <v>2.4</v>
      </c>
      <c r="P101" s="50">
        <v>0</v>
      </c>
      <c r="Q101" s="29">
        <v>16.2</v>
      </c>
      <c r="R101" s="32">
        <v>16.2</v>
      </c>
      <c r="S101" s="32">
        <v>2.4</v>
      </c>
      <c r="T101" s="50">
        <v>0</v>
      </c>
      <c r="U101" s="29">
        <v>16.2</v>
      </c>
      <c r="V101" s="32">
        <v>16.2</v>
      </c>
      <c r="W101" s="32">
        <v>2.4</v>
      </c>
      <c r="X101" s="50">
        <v>0</v>
      </c>
    </row>
    <row r="102" spans="1:26" s="17" customFormat="1" ht="14.25" customHeight="1" thickBot="1" x14ac:dyDescent="0.25">
      <c r="A102" s="336"/>
      <c r="B102" s="337"/>
      <c r="C102" s="338"/>
      <c r="D102" s="364"/>
      <c r="E102" s="342"/>
      <c r="F102" s="346"/>
      <c r="G102" s="346"/>
      <c r="H102" s="59" t="s">
        <v>30</v>
      </c>
      <c r="I102" s="55">
        <f>J102+L102</f>
        <v>2.1</v>
      </c>
      <c r="J102" s="52">
        <v>2.1</v>
      </c>
      <c r="K102" s="52">
        <v>2</v>
      </c>
      <c r="L102" s="53"/>
      <c r="M102" s="55">
        <v>7</v>
      </c>
      <c r="N102" s="52">
        <v>7</v>
      </c>
      <c r="O102" s="52">
        <v>7</v>
      </c>
      <c r="P102" s="54"/>
      <c r="Q102" s="55"/>
      <c r="R102" s="52"/>
      <c r="S102" s="52"/>
      <c r="T102" s="54"/>
      <c r="U102" s="55"/>
      <c r="V102" s="52"/>
      <c r="W102" s="52"/>
      <c r="X102" s="54"/>
    </row>
    <row r="103" spans="1:26" s="17" customFormat="1" ht="15.75" customHeight="1" thickBot="1" x14ac:dyDescent="0.25">
      <c r="A103" s="336"/>
      <c r="B103" s="337"/>
      <c r="C103" s="338"/>
      <c r="D103" s="364"/>
      <c r="E103" s="342"/>
      <c r="F103" s="347" t="s">
        <v>31</v>
      </c>
      <c r="G103" s="348"/>
      <c r="H103" s="353"/>
      <c r="I103" s="38">
        <f>SUM(J103,L103)</f>
        <v>243.29999999999998</v>
      </c>
      <c r="J103" s="39">
        <f>SUM(J100:J102)</f>
        <v>240.7</v>
      </c>
      <c r="K103" s="39">
        <f t="shared" ref="K103:L103" si="50">SUM(K100:K102)</f>
        <v>208.1</v>
      </c>
      <c r="L103" s="39">
        <f t="shared" si="50"/>
        <v>2.6</v>
      </c>
      <c r="M103" s="38">
        <f>SUM(N103,P103)</f>
        <v>296.2</v>
      </c>
      <c r="N103" s="39">
        <f>SUM(N100:N102)</f>
        <v>296.2</v>
      </c>
      <c r="O103" s="39">
        <f>SUM(O100:O102)</f>
        <v>244.8</v>
      </c>
      <c r="P103" s="39">
        <f t="shared" ref="P103" si="51">SUM(P100:P102)</f>
        <v>0</v>
      </c>
      <c r="Q103" s="38">
        <f>SUM(R103,T103)</f>
        <v>288.59999999999997</v>
      </c>
      <c r="R103" s="39">
        <f>SUM(R100:R102)</f>
        <v>288.59999999999997</v>
      </c>
      <c r="S103" s="39">
        <f t="shared" ref="S103:T103" si="52">SUM(S100:S102)</f>
        <v>243.6</v>
      </c>
      <c r="T103" s="39">
        <f t="shared" si="52"/>
        <v>0</v>
      </c>
      <c r="U103" s="38">
        <f>SUM(V103,X103)</f>
        <v>288.59999999999997</v>
      </c>
      <c r="V103" s="39">
        <f>SUM(V100:V102)</f>
        <v>288.59999999999997</v>
      </c>
      <c r="W103" s="39">
        <f t="shared" ref="W103:X103" si="53">SUM(W100:W102)</f>
        <v>243.6</v>
      </c>
      <c r="X103" s="40">
        <f t="shared" si="53"/>
        <v>0</v>
      </c>
    </row>
    <row r="104" spans="1:26" s="17" customFormat="1" ht="15.75" customHeight="1" thickBot="1" x14ac:dyDescent="0.25">
      <c r="A104" s="89">
        <v>3</v>
      </c>
      <c r="B104" s="195">
        <v>2</v>
      </c>
      <c r="C104" s="365" t="s">
        <v>61</v>
      </c>
      <c r="D104" s="366"/>
      <c r="E104" s="366"/>
      <c r="F104" s="367"/>
      <c r="G104" s="367"/>
      <c r="H104" s="430"/>
      <c r="I104" s="133">
        <f>SUM(J104,L104)</f>
        <v>243.29999999999998</v>
      </c>
      <c r="J104" s="134">
        <f>SUM(J103)</f>
        <v>240.7</v>
      </c>
      <c r="K104" s="134">
        <f>SUM(K103)</f>
        <v>208.1</v>
      </c>
      <c r="L104" s="184">
        <f>SUM(L103)</f>
        <v>2.6</v>
      </c>
      <c r="M104" s="133">
        <f>SUM(N104,P104)</f>
        <v>296.2</v>
      </c>
      <c r="N104" s="134">
        <f t="shared" ref="N104:P104" si="54">SUM(N103)</f>
        <v>296.2</v>
      </c>
      <c r="O104" s="134">
        <f t="shared" si="54"/>
        <v>244.8</v>
      </c>
      <c r="P104" s="184">
        <f t="shared" si="54"/>
        <v>0</v>
      </c>
      <c r="Q104" s="133">
        <f>SUM(R104,T104)</f>
        <v>288.59999999999997</v>
      </c>
      <c r="R104" s="134">
        <f t="shared" ref="R104:T104" si="55">SUM(R103)</f>
        <v>288.59999999999997</v>
      </c>
      <c r="S104" s="134">
        <f t="shared" si="55"/>
        <v>243.6</v>
      </c>
      <c r="T104" s="184">
        <f t="shared" si="55"/>
        <v>0</v>
      </c>
      <c r="U104" s="133">
        <f>SUM(V104,X104)</f>
        <v>288.59999999999997</v>
      </c>
      <c r="V104" s="134">
        <f t="shared" ref="V104:X104" si="56">SUM(V103)</f>
        <v>288.59999999999997</v>
      </c>
      <c r="W104" s="134">
        <f t="shared" si="56"/>
        <v>243.6</v>
      </c>
      <c r="X104" s="184">
        <f t="shared" si="56"/>
        <v>0</v>
      </c>
    </row>
    <row r="105" spans="1:26" ht="18.75" customHeight="1" thickBot="1" x14ac:dyDescent="0.35">
      <c r="A105" s="137">
        <v>3</v>
      </c>
      <c r="B105" s="425" t="s">
        <v>76</v>
      </c>
      <c r="C105" s="426"/>
      <c r="D105" s="426"/>
      <c r="E105" s="426"/>
      <c r="F105" s="426"/>
      <c r="G105" s="426"/>
      <c r="H105" s="427"/>
      <c r="I105" s="141">
        <f>I98+I104</f>
        <v>260.09999999999997</v>
      </c>
      <c r="J105" s="140">
        <f>J98+J104</f>
        <v>257.5</v>
      </c>
      <c r="K105" s="140">
        <f>K98+K104</f>
        <v>208.1</v>
      </c>
      <c r="L105" s="140">
        <f>L98+L104</f>
        <v>2.6</v>
      </c>
      <c r="M105" s="141">
        <f>M98+M104</f>
        <v>338.59999999999997</v>
      </c>
      <c r="N105" s="140">
        <f>N104+N98</f>
        <v>338.59999999999997</v>
      </c>
      <c r="O105" s="140">
        <f t="shared" ref="O105:P105" si="57">O104+O98</f>
        <v>244.8</v>
      </c>
      <c r="P105" s="140">
        <f t="shared" si="57"/>
        <v>0</v>
      </c>
      <c r="Q105" s="141">
        <f>Q98+Q104</f>
        <v>333.4</v>
      </c>
      <c r="R105" s="140">
        <f>R104+R98</f>
        <v>333.4</v>
      </c>
      <c r="S105" s="140">
        <f t="shared" ref="S105:T105" si="58">S104+S98</f>
        <v>243.6</v>
      </c>
      <c r="T105" s="140">
        <f t="shared" si="58"/>
        <v>0</v>
      </c>
      <c r="U105" s="141">
        <f t="shared" ref="U105" si="59">SUM(V105,X105)</f>
        <v>347.9</v>
      </c>
      <c r="V105" s="140">
        <f>V104+V98</f>
        <v>347.9</v>
      </c>
      <c r="W105" s="140">
        <f t="shared" ref="W105:X105" si="60">W104+W98</f>
        <v>243.6</v>
      </c>
      <c r="X105" s="142">
        <f t="shared" si="60"/>
        <v>0</v>
      </c>
    </row>
    <row r="106" spans="1:26" ht="25.5" customHeight="1" thickBot="1" x14ac:dyDescent="0.35">
      <c r="A106" s="143">
        <v>4</v>
      </c>
      <c r="B106" s="403" t="s">
        <v>101</v>
      </c>
      <c r="C106" s="404"/>
      <c r="D106" s="404"/>
      <c r="E106" s="404"/>
      <c r="F106" s="404"/>
      <c r="G106" s="404"/>
      <c r="H106" s="404"/>
      <c r="I106" s="404"/>
      <c r="J106" s="404"/>
      <c r="K106" s="404"/>
      <c r="L106" s="404"/>
      <c r="M106" s="404"/>
      <c r="N106" s="404"/>
      <c r="O106" s="404"/>
      <c r="P106" s="404"/>
      <c r="Q106" s="404"/>
      <c r="R106" s="404"/>
      <c r="S106" s="404"/>
      <c r="T106" s="404"/>
      <c r="U106" s="404"/>
      <c r="V106" s="404"/>
      <c r="W106" s="404"/>
      <c r="X106" s="428"/>
    </row>
    <row r="107" spans="1:26" ht="18" customHeight="1" thickBot="1" x14ac:dyDescent="0.35">
      <c r="A107" s="22">
        <v>4</v>
      </c>
      <c r="B107" s="196">
        <v>1</v>
      </c>
      <c r="C107" s="369" t="s">
        <v>102</v>
      </c>
      <c r="D107" s="370"/>
      <c r="E107" s="370"/>
      <c r="F107" s="370"/>
      <c r="G107" s="370"/>
      <c r="H107" s="370"/>
      <c r="I107" s="370"/>
      <c r="J107" s="370"/>
      <c r="K107" s="370"/>
      <c r="L107" s="370"/>
      <c r="M107" s="370"/>
      <c r="N107" s="370"/>
      <c r="O107" s="370"/>
      <c r="P107" s="370"/>
      <c r="Q107" s="370"/>
      <c r="R107" s="370"/>
      <c r="S107" s="370"/>
      <c r="T107" s="370"/>
      <c r="U107" s="370"/>
      <c r="V107" s="370"/>
      <c r="W107" s="370"/>
      <c r="X107" s="429"/>
    </row>
    <row r="108" spans="1:26" ht="26.25" customHeight="1" thickBot="1" x14ac:dyDescent="0.35">
      <c r="A108" s="349">
        <v>4</v>
      </c>
      <c r="B108" s="351">
        <v>1</v>
      </c>
      <c r="C108" s="338">
        <v>1</v>
      </c>
      <c r="D108" s="431" t="s">
        <v>103</v>
      </c>
      <c r="E108" s="197">
        <v>2</v>
      </c>
      <c r="F108" s="103" t="s">
        <v>67</v>
      </c>
      <c r="G108" s="103" t="s">
        <v>104</v>
      </c>
      <c r="H108" s="25" t="s">
        <v>28</v>
      </c>
      <c r="I108" s="29">
        <v>16.2</v>
      </c>
      <c r="J108" s="27">
        <v>16.2</v>
      </c>
      <c r="K108" s="27"/>
      <c r="L108" s="28">
        <v>0</v>
      </c>
      <c r="M108" s="29">
        <f>N108+P108</f>
        <v>21</v>
      </c>
      <c r="N108" s="27">
        <f>20+5-4</f>
        <v>21</v>
      </c>
      <c r="O108" s="27">
        <v>0</v>
      </c>
      <c r="P108" s="28"/>
      <c r="Q108" s="29">
        <f>R108+T108</f>
        <v>54</v>
      </c>
      <c r="R108" s="27">
        <f>50+4</f>
        <v>54</v>
      </c>
      <c r="S108" s="27">
        <v>0</v>
      </c>
      <c r="T108" s="28"/>
      <c r="U108" s="29">
        <v>50</v>
      </c>
      <c r="V108" s="27">
        <v>50</v>
      </c>
      <c r="W108" s="27">
        <v>0</v>
      </c>
      <c r="X108" s="28">
        <v>0</v>
      </c>
    </row>
    <row r="109" spans="1:26" ht="29.25" customHeight="1" thickBot="1" x14ac:dyDescent="0.35">
      <c r="A109" s="336"/>
      <c r="B109" s="337"/>
      <c r="C109" s="338"/>
      <c r="D109" s="432"/>
      <c r="E109" s="111"/>
      <c r="F109" s="347" t="s">
        <v>31</v>
      </c>
      <c r="G109" s="348"/>
      <c r="H109" s="353"/>
      <c r="I109" s="38">
        <f>I108</f>
        <v>16.2</v>
      </c>
      <c r="J109" s="100">
        <f>J108</f>
        <v>16.2</v>
      </c>
      <c r="K109" s="100">
        <f>SUM(K108)</f>
        <v>0</v>
      </c>
      <c r="L109" s="101">
        <f>SUM(L108)</f>
        <v>0</v>
      </c>
      <c r="M109" s="38">
        <f>M108</f>
        <v>21</v>
      </c>
      <c r="N109" s="100">
        <f>N108</f>
        <v>21</v>
      </c>
      <c r="O109" s="100">
        <f>SUM(O108)</f>
        <v>0</v>
      </c>
      <c r="P109" s="101"/>
      <c r="Q109" s="38">
        <f>Q108</f>
        <v>54</v>
      </c>
      <c r="R109" s="100">
        <f>R108</f>
        <v>54</v>
      </c>
      <c r="S109" s="100">
        <f>SUM(S108)</f>
        <v>0</v>
      </c>
      <c r="T109" s="101"/>
      <c r="U109" s="38">
        <f>U108</f>
        <v>50</v>
      </c>
      <c r="V109" s="100">
        <f>V108</f>
        <v>50</v>
      </c>
      <c r="W109" s="100">
        <f>SUM(W108)</f>
        <v>0</v>
      </c>
      <c r="X109" s="101">
        <f>SUM(X108)</f>
        <v>0</v>
      </c>
    </row>
    <row r="110" spans="1:26" ht="27" customHeight="1" x14ac:dyDescent="0.3">
      <c r="A110" s="349">
        <v>4</v>
      </c>
      <c r="B110" s="351">
        <v>1</v>
      </c>
      <c r="C110" s="346">
        <v>2</v>
      </c>
      <c r="D110" s="354" t="s">
        <v>105</v>
      </c>
      <c r="E110" s="108">
        <v>2</v>
      </c>
      <c r="F110" s="392" t="s">
        <v>67</v>
      </c>
      <c r="G110" s="392" t="s">
        <v>106</v>
      </c>
      <c r="H110" s="25" t="s">
        <v>28</v>
      </c>
      <c r="I110" s="26">
        <f>J110+L110</f>
        <v>0</v>
      </c>
      <c r="J110" s="45">
        <f>20-20</f>
        <v>0</v>
      </c>
      <c r="K110" s="45">
        <v>0</v>
      </c>
      <c r="L110" s="104"/>
      <c r="M110" s="26">
        <f>N110+P110</f>
        <v>110</v>
      </c>
      <c r="N110" s="45">
        <f>200-90</f>
        <v>110</v>
      </c>
      <c r="O110" s="45">
        <v>0</v>
      </c>
      <c r="P110" s="198"/>
      <c r="Q110" s="26">
        <f>R110+T110</f>
        <v>160</v>
      </c>
      <c r="R110" s="45">
        <f>90+70</f>
        <v>160</v>
      </c>
      <c r="S110" s="45">
        <v>0</v>
      </c>
      <c r="T110" s="104">
        <v>0</v>
      </c>
      <c r="U110" s="26">
        <f>V110+X110</f>
        <v>0</v>
      </c>
      <c r="V110" s="45">
        <v>0</v>
      </c>
      <c r="W110" s="45">
        <v>0</v>
      </c>
      <c r="X110" s="104">
        <v>0</v>
      </c>
    </row>
    <row r="111" spans="1:26" ht="27" customHeight="1" x14ac:dyDescent="0.3">
      <c r="A111" s="336"/>
      <c r="B111" s="337"/>
      <c r="C111" s="338"/>
      <c r="D111" s="340"/>
      <c r="E111" s="108">
        <v>9</v>
      </c>
      <c r="F111" s="338"/>
      <c r="G111" s="339"/>
      <c r="H111" s="199" t="s">
        <v>28</v>
      </c>
      <c r="I111" s="29"/>
      <c r="J111" s="27"/>
      <c r="K111" s="27"/>
      <c r="L111" s="110"/>
      <c r="M111" s="29"/>
      <c r="N111" s="27"/>
      <c r="O111" s="27"/>
      <c r="P111" s="200"/>
      <c r="Q111" s="29">
        <v>20</v>
      </c>
      <c r="R111" s="27"/>
      <c r="S111" s="27"/>
      <c r="T111" s="110">
        <v>20</v>
      </c>
      <c r="U111" s="29">
        <v>20</v>
      </c>
      <c r="V111" s="27"/>
      <c r="W111" s="27"/>
      <c r="X111" s="110">
        <v>20</v>
      </c>
    </row>
    <row r="112" spans="1:26" ht="27" customHeight="1" x14ac:dyDescent="0.3">
      <c r="A112" s="336"/>
      <c r="B112" s="337"/>
      <c r="C112" s="338"/>
      <c r="D112" s="340"/>
      <c r="E112" s="108">
        <v>22</v>
      </c>
      <c r="F112" s="338"/>
      <c r="G112" s="201" t="s">
        <v>107</v>
      </c>
      <c r="H112" s="105" t="s">
        <v>28</v>
      </c>
      <c r="I112" s="29"/>
      <c r="J112" s="27"/>
      <c r="K112" s="27"/>
      <c r="L112" s="110"/>
      <c r="M112" s="29">
        <v>4</v>
      </c>
      <c r="N112" s="27">
        <v>4</v>
      </c>
      <c r="O112" s="27"/>
      <c r="P112" s="200"/>
      <c r="Q112" s="29"/>
      <c r="R112" s="27"/>
      <c r="S112" s="27"/>
      <c r="T112" s="110"/>
      <c r="U112" s="29"/>
      <c r="V112" s="27"/>
      <c r="W112" s="27"/>
      <c r="X112" s="110"/>
    </row>
    <row r="113" spans="1:24" ht="24.75" customHeight="1" thickBot="1" x14ac:dyDescent="0.35">
      <c r="A113" s="336"/>
      <c r="B113" s="337"/>
      <c r="C113" s="338"/>
      <c r="D113" s="340"/>
      <c r="E113" s="108">
        <v>26</v>
      </c>
      <c r="F113" s="375"/>
      <c r="G113" s="202" t="s">
        <v>108</v>
      </c>
      <c r="H113" s="203" t="s">
        <v>28</v>
      </c>
      <c r="I113" s="29"/>
      <c r="J113" s="27"/>
      <c r="K113" s="27">
        <v>0</v>
      </c>
      <c r="L113" s="110">
        <v>0</v>
      </c>
      <c r="M113" s="29">
        <v>6</v>
      </c>
      <c r="N113" s="27">
        <v>6</v>
      </c>
      <c r="O113" s="27">
        <v>0</v>
      </c>
      <c r="P113" s="110">
        <v>0</v>
      </c>
      <c r="Q113" s="29">
        <f>SUM(R113,T113)</f>
        <v>0</v>
      </c>
      <c r="R113" s="27">
        <v>0</v>
      </c>
      <c r="S113" s="27">
        <v>0</v>
      </c>
      <c r="T113" s="110">
        <v>0</v>
      </c>
      <c r="U113" s="29">
        <f>SUM(V113,X113)</f>
        <v>0</v>
      </c>
      <c r="V113" s="27">
        <v>0</v>
      </c>
      <c r="W113" s="27">
        <v>0</v>
      </c>
      <c r="X113" s="110">
        <v>0</v>
      </c>
    </row>
    <row r="114" spans="1:24" ht="28.5" customHeight="1" thickBot="1" x14ac:dyDescent="0.35">
      <c r="A114" s="350"/>
      <c r="B114" s="352"/>
      <c r="C114" s="339"/>
      <c r="D114" s="341"/>
      <c r="E114" s="111"/>
      <c r="F114" s="347" t="s">
        <v>31</v>
      </c>
      <c r="G114" s="348"/>
      <c r="H114" s="353"/>
      <c r="I114" s="38">
        <f>J114+L114</f>
        <v>0</v>
      </c>
      <c r="J114" s="100">
        <f>J110</f>
        <v>0</v>
      </c>
      <c r="K114" s="100">
        <f>SUM(K110:K113)</f>
        <v>0</v>
      </c>
      <c r="L114" s="101">
        <f>SUM(L110:L113)</f>
        <v>0</v>
      </c>
      <c r="M114" s="38">
        <f>M110+M111+M112+M113</f>
        <v>120</v>
      </c>
      <c r="N114" s="100">
        <f>N110+N111+N112+N113</f>
        <v>120</v>
      </c>
      <c r="O114" s="100">
        <f>SUM(O110:O113)</f>
        <v>0</v>
      </c>
      <c r="P114" s="101">
        <f>SUM(P110:P113)</f>
        <v>0</v>
      </c>
      <c r="Q114" s="38">
        <f>SUM(R114,T114)</f>
        <v>180</v>
      </c>
      <c r="R114" s="100">
        <f>SUM(R110:R113)</f>
        <v>160</v>
      </c>
      <c r="S114" s="100">
        <f>SUM(S110:S113)</f>
        <v>0</v>
      </c>
      <c r="T114" s="101">
        <f>SUM(T110:T113)</f>
        <v>20</v>
      </c>
      <c r="U114" s="38">
        <f>SUM(V114,X114)</f>
        <v>20</v>
      </c>
      <c r="V114" s="100">
        <f>SUM(V110:V113)</f>
        <v>0</v>
      </c>
      <c r="W114" s="100">
        <f>SUM(W110:W113)</f>
        <v>0</v>
      </c>
      <c r="X114" s="101">
        <f>SUM(X110:X113)</f>
        <v>20</v>
      </c>
    </row>
    <row r="115" spans="1:24" ht="30" customHeight="1" thickBot="1" x14ac:dyDescent="0.35">
      <c r="A115" s="433">
        <v>4</v>
      </c>
      <c r="B115" s="434">
        <v>1</v>
      </c>
      <c r="C115" s="345">
        <v>3</v>
      </c>
      <c r="D115" s="435" t="s">
        <v>109</v>
      </c>
      <c r="E115" s="356">
        <v>2</v>
      </c>
      <c r="F115" s="204" t="s">
        <v>67</v>
      </c>
      <c r="G115" s="204" t="s">
        <v>110</v>
      </c>
      <c r="H115" s="105" t="s">
        <v>28</v>
      </c>
      <c r="I115" s="31">
        <v>35</v>
      </c>
      <c r="J115" s="32"/>
      <c r="K115" s="32"/>
      <c r="L115" s="194">
        <v>35</v>
      </c>
      <c r="M115" s="31">
        <f>P115</f>
        <v>4.5</v>
      </c>
      <c r="N115" s="32"/>
      <c r="O115" s="32"/>
      <c r="P115" s="194">
        <f>6.5-2</f>
        <v>4.5</v>
      </c>
      <c r="Q115" s="31">
        <v>24</v>
      </c>
      <c r="R115" s="32"/>
      <c r="S115" s="32"/>
      <c r="T115" s="194">
        <v>24</v>
      </c>
      <c r="U115" s="31">
        <v>10</v>
      </c>
      <c r="V115" s="32"/>
      <c r="W115" s="32"/>
      <c r="X115" s="194">
        <v>10</v>
      </c>
    </row>
    <row r="116" spans="1:24" ht="29.25" customHeight="1" thickBot="1" x14ac:dyDescent="0.35">
      <c r="A116" s="433"/>
      <c r="B116" s="434"/>
      <c r="C116" s="345"/>
      <c r="D116" s="436"/>
      <c r="E116" s="437"/>
      <c r="F116" s="347" t="s">
        <v>31</v>
      </c>
      <c r="G116" s="348"/>
      <c r="H116" s="353"/>
      <c r="I116" s="38">
        <f>I115</f>
        <v>35</v>
      </c>
      <c r="J116" s="100"/>
      <c r="K116" s="100"/>
      <c r="L116" s="101">
        <f>L115</f>
        <v>35</v>
      </c>
      <c r="M116" s="38">
        <f>M115</f>
        <v>4.5</v>
      </c>
      <c r="N116" s="100"/>
      <c r="O116" s="100"/>
      <c r="P116" s="101">
        <f>P115</f>
        <v>4.5</v>
      </c>
      <c r="Q116" s="38">
        <f>Q115</f>
        <v>24</v>
      </c>
      <c r="R116" s="100"/>
      <c r="S116" s="100"/>
      <c r="T116" s="101">
        <f>T115</f>
        <v>24</v>
      </c>
      <c r="U116" s="38">
        <f>U115</f>
        <v>10</v>
      </c>
      <c r="V116" s="100"/>
      <c r="W116" s="100"/>
      <c r="X116" s="101">
        <f>X115</f>
        <v>10</v>
      </c>
    </row>
    <row r="117" spans="1:24" s="207" customFormat="1" ht="19.5" customHeight="1" x14ac:dyDescent="0.2">
      <c r="A117" s="440">
        <v>4</v>
      </c>
      <c r="B117" s="441">
        <v>1</v>
      </c>
      <c r="C117" s="345">
        <v>4</v>
      </c>
      <c r="D117" s="358" t="s">
        <v>111</v>
      </c>
      <c r="E117" s="442" t="s">
        <v>60</v>
      </c>
      <c r="F117" s="392" t="s">
        <v>67</v>
      </c>
      <c r="G117" s="407" t="s">
        <v>112</v>
      </c>
      <c r="H117" s="205" t="s">
        <v>28</v>
      </c>
      <c r="I117" s="206">
        <v>0.5</v>
      </c>
      <c r="J117" s="82">
        <v>0.5</v>
      </c>
      <c r="K117" s="82">
        <v>0.4</v>
      </c>
      <c r="L117" s="57"/>
      <c r="M117" s="206">
        <f>N117+P117</f>
        <v>64.099999999999994</v>
      </c>
      <c r="N117" s="45">
        <f>25.7-10.2</f>
        <v>15.5</v>
      </c>
      <c r="O117" s="45">
        <f>10.2-10</f>
        <v>0.19999999999999929</v>
      </c>
      <c r="P117" s="46">
        <f>205.6-157</f>
        <v>48.599999999999994</v>
      </c>
      <c r="Q117" s="41">
        <f t="shared" ref="Q117" si="61">SUM(R117,T117)</f>
        <v>293.2</v>
      </c>
      <c r="R117" s="45">
        <f>126+10.2</f>
        <v>136.19999999999999</v>
      </c>
      <c r="S117" s="45">
        <v>10</v>
      </c>
      <c r="T117" s="46">
        <v>157</v>
      </c>
      <c r="U117" s="41">
        <f t="shared" ref="U117" si="62">SUM(V117,X117)</f>
        <v>0</v>
      </c>
      <c r="V117" s="45"/>
      <c r="W117" s="45">
        <v>0</v>
      </c>
      <c r="X117" s="46"/>
    </row>
    <row r="118" spans="1:24" s="207" customFormat="1" ht="20.25" customHeight="1" x14ac:dyDescent="0.2">
      <c r="A118" s="440"/>
      <c r="B118" s="441"/>
      <c r="C118" s="345"/>
      <c r="D118" s="358"/>
      <c r="E118" s="442"/>
      <c r="F118" s="338"/>
      <c r="G118" s="408"/>
      <c r="H118" s="205" t="s">
        <v>70</v>
      </c>
      <c r="I118" s="208"/>
      <c r="J118" s="85"/>
      <c r="K118" s="85"/>
      <c r="L118" s="86"/>
      <c r="M118" s="208">
        <f>N118+P118</f>
        <v>92.800000000000011</v>
      </c>
      <c r="N118" s="85">
        <v>31.5</v>
      </c>
      <c r="O118" s="85">
        <v>12.9</v>
      </c>
      <c r="P118" s="86">
        <f>234.3-173</f>
        <v>61.300000000000011</v>
      </c>
      <c r="Q118" s="43">
        <f>R118+T118</f>
        <v>173</v>
      </c>
      <c r="R118" s="32">
        <v>173</v>
      </c>
      <c r="S118" s="32"/>
      <c r="T118" s="33"/>
      <c r="U118" s="43"/>
      <c r="V118" s="32"/>
      <c r="W118" s="32"/>
      <c r="X118" s="33"/>
    </row>
    <row r="119" spans="1:24" s="207" customFormat="1" ht="18.75" customHeight="1" x14ac:dyDescent="0.2">
      <c r="A119" s="440"/>
      <c r="B119" s="441"/>
      <c r="C119" s="345"/>
      <c r="D119" s="358"/>
      <c r="E119" s="442"/>
      <c r="F119" s="338"/>
      <c r="G119" s="408"/>
      <c r="H119" s="105" t="s">
        <v>113</v>
      </c>
      <c r="I119" s="208"/>
      <c r="J119" s="85"/>
      <c r="K119" s="85"/>
      <c r="L119" s="86"/>
      <c r="M119" s="208"/>
      <c r="N119" s="85"/>
      <c r="O119" s="85"/>
      <c r="P119" s="86"/>
      <c r="Q119" s="43"/>
      <c r="R119" s="32"/>
      <c r="S119" s="32"/>
      <c r="T119" s="33"/>
      <c r="U119" s="43"/>
      <c r="V119" s="32"/>
      <c r="W119" s="32"/>
      <c r="X119" s="33"/>
    </row>
    <row r="120" spans="1:24" s="207" customFormat="1" ht="18.75" customHeight="1" thickBot="1" x14ac:dyDescent="0.25">
      <c r="A120" s="440"/>
      <c r="B120" s="441"/>
      <c r="C120" s="345"/>
      <c r="D120" s="358"/>
      <c r="E120" s="442"/>
      <c r="F120" s="375"/>
      <c r="G120" s="438"/>
      <c r="H120" s="42" t="s">
        <v>114</v>
      </c>
      <c r="I120" s="209"/>
      <c r="J120" s="152"/>
      <c r="K120" s="152"/>
      <c r="L120" s="210"/>
      <c r="M120" s="209"/>
      <c r="N120" s="152"/>
      <c r="O120" s="152"/>
      <c r="P120" s="210"/>
      <c r="Q120" s="36"/>
      <c r="R120" s="211"/>
      <c r="S120" s="211"/>
      <c r="T120" s="212"/>
      <c r="U120" s="36"/>
      <c r="V120" s="211"/>
      <c r="W120" s="211"/>
      <c r="X120" s="212"/>
    </row>
    <row r="121" spans="1:24" s="17" customFormat="1" ht="19.5" customHeight="1" thickBot="1" x14ac:dyDescent="0.25">
      <c r="A121" s="440"/>
      <c r="B121" s="441"/>
      <c r="C121" s="345"/>
      <c r="D121" s="358"/>
      <c r="E121" s="443"/>
      <c r="F121" s="387" t="s">
        <v>31</v>
      </c>
      <c r="G121" s="388"/>
      <c r="H121" s="389"/>
      <c r="I121" s="126">
        <f t="shared" ref="I121:I125" si="63">J121+L121</f>
        <v>0.5</v>
      </c>
      <c r="J121" s="119">
        <f>J117+J118+J119+J120</f>
        <v>0.5</v>
      </c>
      <c r="K121" s="119">
        <f>K117+K118+K119+K120</f>
        <v>0.4</v>
      </c>
      <c r="L121" s="120">
        <f>L117+L118+L119+L120</f>
        <v>0</v>
      </c>
      <c r="M121" s="126">
        <f t="shared" ref="M121" si="64">N121+P121</f>
        <v>156.9</v>
      </c>
      <c r="N121" s="119">
        <f>N117+N118+N119+N120</f>
        <v>47</v>
      </c>
      <c r="O121" s="119">
        <f>O117+O118+O119+O120</f>
        <v>13.1</v>
      </c>
      <c r="P121" s="120">
        <f>P117+P118+P119+P120</f>
        <v>109.9</v>
      </c>
      <c r="Q121" s="126">
        <f>R121+T121</f>
        <v>466.2</v>
      </c>
      <c r="R121" s="119">
        <f>SUM(R117:R120)</f>
        <v>309.2</v>
      </c>
      <c r="S121" s="119">
        <f>SUM(S117:S120)</f>
        <v>10</v>
      </c>
      <c r="T121" s="120">
        <f>SUM(T117:T120)</f>
        <v>157</v>
      </c>
      <c r="U121" s="126">
        <f>V121+X121</f>
        <v>0</v>
      </c>
      <c r="V121" s="119">
        <f>SUM(V117:V120)</f>
        <v>0</v>
      </c>
      <c r="W121" s="119">
        <f>SUM(W117:W120)</f>
        <v>0</v>
      </c>
      <c r="X121" s="120">
        <f>SUM(X117:X120)</f>
        <v>0</v>
      </c>
    </row>
    <row r="122" spans="1:24" s="17" customFormat="1" ht="72" customHeight="1" thickBot="1" x14ac:dyDescent="0.25">
      <c r="A122" s="349">
        <v>4</v>
      </c>
      <c r="B122" s="351">
        <v>1</v>
      </c>
      <c r="C122" s="346">
        <v>5</v>
      </c>
      <c r="D122" s="354" t="s">
        <v>115</v>
      </c>
      <c r="E122" s="439">
        <v>2</v>
      </c>
      <c r="F122" s="96" t="s">
        <v>67</v>
      </c>
      <c r="G122" s="96" t="s">
        <v>116</v>
      </c>
      <c r="H122" s="190" t="s">
        <v>28</v>
      </c>
      <c r="I122" s="26">
        <f t="shared" si="63"/>
        <v>50</v>
      </c>
      <c r="J122" s="45">
        <v>50</v>
      </c>
      <c r="K122" s="45"/>
      <c r="L122" s="104"/>
      <c r="M122" s="26">
        <f>N122</f>
        <v>33.700000000000003</v>
      </c>
      <c r="N122" s="45">
        <f>100-66.3</f>
        <v>33.700000000000003</v>
      </c>
      <c r="O122" s="45"/>
      <c r="P122" s="104">
        <v>0</v>
      </c>
      <c r="Q122" s="26">
        <v>100</v>
      </c>
      <c r="R122" s="45">
        <v>100</v>
      </c>
      <c r="S122" s="45"/>
      <c r="T122" s="104">
        <v>0</v>
      </c>
      <c r="U122" s="26">
        <v>150</v>
      </c>
      <c r="V122" s="45">
        <v>150</v>
      </c>
      <c r="W122" s="45"/>
      <c r="X122" s="104">
        <v>0</v>
      </c>
    </row>
    <row r="123" spans="1:24" s="17" customFormat="1" ht="49.5" customHeight="1" thickBot="1" x14ac:dyDescent="0.25">
      <c r="A123" s="336"/>
      <c r="B123" s="337"/>
      <c r="C123" s="338"/>
      <c r="D123" s="340"/>
      <c r="E123" s="415"/>
      <c r="F123" s="347" t="s">
        <v>31</v>
      </c>
      <c r="G123" s="348"/>
      <c r="H123" s="353"/>
      <c r="I123" s="38">
        <f t="shared" si="63"/>
        <v>50</v>
      </c>
      <c r="J123" s="100">
        <f>J122</f>
        <v>50</v>
      </c>
      <c r="K123" s="100"/>
      <c r="L123" s="101"/>
      <c r="M123" s="38">
        <f>N123</f>
        <v>33.700000000000003</v>
      </c>
      <c r="N123" s="100">
        <f>N122</f>
        <v>33.700000000000003</v>
      </c>
      <c r="O123" s="100"/>
      <c r="P123" s="101">
        <f>SUM(P122)</f>
        <v>0</v>
      </c>
      <c r="Q123" s="38">
        <f>SUM(R123,T123)</f>
        <v>100</v>
      </c>
      <c r="R123" s="100">
        <v>100</v>
      </c>
      <c r="S123" s="100"/>
      <c r="T123" s="101">
        <f>SUM(T122)</f>
        <v>0</v>
      </c>
      <c r="U123" s="38">
        <f>U122</f>
        <v>150</v>
      </c>
      <c r="V123" s="100">
        <f>V122</f>
        <v>150</v>
      </c>
      <c r="W123" s="100"/>
      <c r="X123" s="101">
        <f>SUM(X122)</f>
        <v>0</v>
      </c>
    </row>
    <row r="124" spans="1:24" s="17" customFormat="1" ht="27.75" customHeight="1" thickBot="1" x14ac:dyDescent="0.25">
      <c r="A124" s="349">
        <v>4</v>
      </c>
      <c r="B124" s="450">
        <v>1</v>
      </c>
      <c r="C124" s="452">
        <v>6</v>
      </c>
      <c r="D124" s="454" t="s">
        <v>117</v>
      </c>
      <c r="E124" s="456">
        <v>2</v>
      </c>
      <c r="F124" s="96" t="s">
        <v>67</v>
      </c>
      <c r="G124" s="96" t="s">
        <v>118</v>
      </c>
      <c r="H124" s="190" t="s">
        <v>28</v>
      </c>
      <c r="I124" s="26">
        <f t="shared" si="63"/>
        <v>0</v>
      </c>
      <c r="J124" s="45"/>
      <c r="K124" s="45"/>
      <c r="L124" s="104"/>
      <c r="M124" s="26">
        <f>N124+P124</f>
        <v>0</v>
      </c>
      <c r="N124" s="45"/>
      <c r="O124" s="45"/>
      <c r="P124" s="104">
        <f>30-30</f>
        <v>0</v>
      </c>
      <c r="Q124" s="26">
        <f>R124+T124</f>
        <v>260</v>
      </c>
      <c r="R124" s="45"/>
      <c r="S124" s="45"/>
      <c r="T124" s="104">
        <f>230+30</f>
        <v>260</v>
      </c>
      <c r="U124" s="26">
        <f>V124+X124</f>
        <v>300</v>
      </c>
      <c r="V124" s="45"/>
      <c r="W124" s="45"/>
      <c r="X124" s="104">
        <v>300</v>
      </c>
    </row>
    <row r="125" spans="1:24" s="213" customFormat="1" ht="36" customHeight="1" thickBot="1" x14ac:dyDescent="0.3">
      <c r="A125" s="350"/>
      <c r="B125" s="451"/>
      <c r="C125" s="453"/>
      <c r="D125" s="455"/>
      <c r="E125" s="457"/>
      <c r="F125" s="347" t="s">
        <v>31</v>
      </c>
      <c r="G125" s="348"/>
      <c r="H125" s="353"/>
      <c r="I125" s="38">
        <f t="shared" si="63"/>
        <v>0</v>
      </c>
      <c r="J125" s="100"/>
      <c r="K125" s="100"/>
      <c r="L125" s="101">
        <f>L124</f>
        <v>0</v>
      </c>
      <c r="M125" s="38">
        <f>N125+P125</f>
        <v>0</v>
      </c>
      <c r="N125" s="100"/>
      <c r="O125" s="100"/>
      <c r="P125" s="101">
        <f>P124</f>
        <v>0</v>
      </c>
      <c r="Q125" s="38">
        <f>SUM(R125,T125)</f>
        <v>260</v>
      </c>
      <c r="R125" s="100">
        <f>R124</f>
        <v>0</v>
      </c>
      <c r="S125" s="100"/>
      <c r="T125" s="101">
        <f>SUM(T124)</f>
        <v>260</v>
      </c>
      <c r="U125" s="38">
        <f>SUM(V125,X125)</f>
        <v>300</v>
      </c>
      <c r="V125" s="100"/>
      <c r="W125" s="100"/>
      <c r="X125" s="101">
        <f>SUM(X124)</f>
        <v>300</v>
      </c>
    </row>
    <row r="126" spans="1:24" ht="29.25" customHeight="1" thickBot="1" x14ac:dyDescent="0.35">
      <c r="A126" s="444">
        <v>4</v>
      </c>
      <c r="B126" s="445">
        <v>1</v>
      </c>
      <c r="C126" s="446">
        <v>7</v>
      </c>
      <c r="D126" s="341" t="s">
        <v>119</v>
      </c>
      <c r="E126" s="448">
        <v>2</v>
      </c>
      <c r="F126" s="214" t="s">
        <v>67</v>
      </c>
      <c r="G126" s="215" t="s">
        <v>120</v>
      </c>
      <c r="H126" s="216" t="s">
        <v>28</v>
      </c>
      <c r="I126" s="35">
        <v>14.8</v>
      </c>
      <c r="J126" s="211">
        <v>14.8</v>
      </c>
      <c r="K126" s="211">
        <v>0</v>
      </c>
      <c r="L126" s="212">
        <v>0</v>
      </c>
      <c r="M126" s="36">
        <v>20</v>
      </c>
      <c r="N126" s="211">
        <v>20</v>
      </c>
      <c r="O126" s="211">
        <v>0</v>
      </c>
      <c r="P126" s="212">
        <v>0</v>
      </c>
      <c r="Q126" s="36">
        <v>30</v>
      </c>
      <c r="R126" s="211">
        <v>30</v>
      </c>
      <c r="S126" s="211">
        <v>0</v>
      </c>
      <c r="T126" s="212">
        <v>0</v>
      </c>
      <c r="U126" s="36">
        <v>30</v>
      </c>
      <c r="V126" s="211">
        <v>30</v>
      </c>
      <c r="W126" s="211">
        <v>0</v>
      </c>
      <c r="X126" s="212">
        <v>0</v>
      </c>
    </row>
    <row r="127" spans="1:24" ht="54.75" customHeight="1" thickBot="1" x14ac:dyDescent="0.35">
      <c r="A127" s="444"/>
      <c r="B127" s="445"/>
      <c r="C127" s="447"/>
      <c r="D127" s="358"/>
      <c r="E127" s="449"/>
      <c r="F127" s="347" t="s">
        <v>31</v>
      </c>
      <c r="G127" s="348"/>
      <c r="H127" s="353"/>
      <c r="I127" s="217">
        <f>I126</f>
        <v>14.8</v>
      </c>
      <c r="J127" s="218">
        <f>J126</f>
        <v>14.8</v>
      </c>
      <c r="K127" s="218">
        <f>SUM(K126)</f>
        <v>0</v>
      </c>
      <c r="L127" s="219">
        <f>SUM(L126)</f>
        <v>0</v>
      </c>
      <c r="M127" s="220">
        <f t="shared" ref="M127" si="65">SUM(N127,P127)</f>
        <v>20</v>
      </c>
      <c r="N127" s="218">
        <f>SUM(N126)</f>
        <v>20</v>
      </c>
      <c r="O127" s="218">
        <f>SUM(O126)</f>
        <v>0</v>
      </c>
      <c r="P127" s="219">
        <f>SUM(P126)</f>
        <v>0</v>
      </c>
      <c r="Q127" s="220">
        <f t="shared" ref="Q127" si="66">SUM(R127,T127)</f>
        <v>30</v>
      </c>
      <c r="R127" s="218">
        <f>SUM(R126)</f>
        <v>30</v>
      </c>
      <c r="S127" s="218">
        <f>SUM(S126)</f>
        <v>0</v>
      </c>
      <c r="T127" s="221">
        <f>SUM(T126)</f>
        <v>0</v>
      </c>
      <c r="U127" s="38">
        <f t="shared" ref="U127" si="67">SUM(V127,X127)</f>
        <v>30</v>
      </c>
      <c r="V127" s="218">
        <f>SUM(V126)</f>
        <v>30</v>
      </c>
      <c r="W127" s="218">
        <f>SUM(W126)</f>
        <v>0</v>
      </c>
      <c r="X127" s="219">
        <f>SUM(X126)</f>
        <v>0</v>
      </c>
    </row>
    <row r="128" spans="1:24" s="213" customFormat="1" ht="27" customHeight="1" thickBot="1" x14ac:dyDescent="0.3">
      <c r="A128" s="89">
        <v>4</v>
      </c>
      <c r="B128" s="195">
        <v>1</v>
      </c>
      <c r="C128" s="458" t="s">
        <v>61</v>
      </c>
      <c r="D128" s="459"/>
      <c r="E128" s="459"/>
      <c r="F128" s="459"/>
      <c r="G128" s="459"/>
      <c r="H128" s="460"/>
      <c r="I128" s="133">
        <f t="shared" ref="I128:S128" si="68">I109+I114+I116+I121+I123+I125+I127</f>
        <v>116.5</v>
      </c>
      <c r="J128" s="134">
        <f t="shared" si="68"/>
        <v>81.5</v>
      </c>
      <c r="K128" s="134">
        <f t="shared" si="68"/>
        <v>0.4</v>
      </c>
      <c r="L128" s="134">
        <f t="shared" si="68"/>
        <v>35</v>
      </c>
      <c r="M128" s="133">
        <f t="shared" si="68"/>
        <v>356.09999999999997</v>
      </c>
      <c r="N128" s="134">
        <f t="shared" si="68"/>
        <v>241.7</v>
      </c>
      <c r="O128" s="134">
        <f t="shared" si="68"/>
        <v>13.1</v>
      </c>
      <c r="P128" s="134">
        <f t="shared" si="68"/>
        <v>114.4</v>
      </c>
      <c r="Q128" s="133">
        <f>Q109+Q114+Q116+Q123+Q125+Q127+Q121</f>
        <v>1114.2</v>
      </c>
      <c r="R128" s="134">
        <f>R109+R123+R127+R121+R114</f>
        <v>653.20000000000005</v>
      </c>
      <c r="S128" s="134">
        <f t="shared" si="68"/>
        <v>10</v>
      </c>
      <c r="T128" s="134">
        <f>T114+T116+T125+T121+T123+T127</f>
        <v>461</v>
      </c>
      <c r="U128" s="133">
        <f>U109+U114+U116+U123+U125+U127</f>
        <v>560</v>
      </c>
      <c r="V128" s="134">
        <f>V109+V123+V127</f>
        <v>230</v>
      </c>
      <c r="W128" s="134">
        <f>W109+W114+W116+W121+W123+W125+W127</f>
        <v>0</v>
      </c>
      <c r="X128" s="184">
        <f>X114+X116+X125</f>
        <v>330</v>
      </c>
    </row>
    <row r="129" spans="1:33" s="213" customFormat="1" ht="13.8" thickBot="1" x14ac:dyDescent="0.3">
      <c r="A129" s="222">
        <v>4</v>
      </c>
      <c r="B129" s="223">
        <v>2</v>
      </c>
      <c r="C129" s="369" t="s">
        <v>121</v>
      </c>
      <c r="D129" s="370"/>
      <c r="E129" s="370"/>
      <c r="F129" s="370"/>
      <c r="G129" s="370"/>
      <c r="H129" s="370"/>
      <c r="I129" s="370"/>
      <c r="J129" s="370"/>
      <c r="K129" s="370"/>
      <c r="L129" s="370"/>
      <c r="M129" s="370"/>
      <c r="N129" s="370"/>
      <c r="O129" s="370"/>
      <c r="P129" s="370"/>
      <c r="Q129" s="370"/>
      <c r="R129" s="370"/>
      <c r="S129" s="370"/>
      <c r="T129" s="370"/>
      <c r="U129" s="370"/>
      <c r="V129" s="370"/>
      <c r="W129" s="370"/>
      <c r="X129" s="429"/>
    </row>
    <row r="130" spans="1:33" s="213" customFormat="1" ht="21.75" customHeight="1" x14ac:dyDescent="0.25">
      <c r="A130" s="350">
        <v>4</v>
      </c>
      <c r="B130" s="352">
        <v>2</v>
      </c>
      <c r="C130" s="339">
        <v>1</v>
      </c>
      <c r="D130" s="341" t="s">
        <v>122</v>
      </c>
      <c r="E130" s="224">
        <v>26</v>
      </c>
      <c r="F130" s="339" t="s">
        <v>67</v>
      </c>
      <c r="G130" s="339" t="s">
        <v>123</v>
      </c>
      <c r="H130" s="225" t="s">
        <v>28</v>
      </c>
      <c r="I130" s="49">
        <v>20</v>
      </c>
      <c r="J130" s="149"/>
      <c r="K130" s="188"/>
      <c r="L130" s="28">
        <v>20</v>
      </c>
      <c r="M130" s="49">
        <v>12</v>
      </c>
      <c r="N130" s="27"/>
      <c r="O130" s="188"/>
      <c r="P130" s="189">
        <v>12</v>
      </c>
      <c r="Q130" s="49"/>
      <c r="R130" s="27"/>
      <c r="S130" s="188"/>
      <c r="T130" s="189"/>
      <c r="U130" s="49"/>
      <c r="V130" s="27"/>
      <c r="W130" s="188"/>
      <c r="X130" s="189"/>
    </row>
    <row r="131" spans="1:33" s="213" customFormat="1" ht="21.75" customHeight="1" x14ac:dyDescent="0.25">
      <c r="A131" s="350"/>
      <c r="B131" s="352"/>
      <c r="C131" s="339"/>
      <c r="D131" s="341"/>
      <c r="E131" s="224" t="s">
        <v>60</v>
      </c>
      <c r="F131" s="338"/>
      <c r="G131" s="338"/>
      <c r="H131" s="48" t="s">
        <v>28</v>
      </c>
      <c r="I131" s="49">
        <v>14</v>
      </c>
      <c r="J131" s="149"/>
      <c r="K131" s="188"/>
      <c r="L131" s="28">
        <v>14</v>
      </c>
      <c r="M131" s="49"/>
      <c r="N131" s="27"/>
      <c r="O131" s="188"/>
      <c r="P131" s="189"/>
      <c r="Q131" s="49"/>
      <c r="R131" s="27"/>
      <c r="S131" s="188"/>
      <c r="T131" s="189"/>
      <c r="U131" s="49"/>
      <c r="V131" s="27"/>
      <c r="W131" s="188"/>
      <c r="X131" s="189"/>
    </row>
    <row r="132" spans="1:33" s="213" customFormat="1" ht="21.75" customHeight="1" x14ac:dyDescent="0.25">
      <c r="A132" s="350"/>
      <c r="B132" s="352"/>
      <c r="C132" s="339"/>
      <c r="D132" s="341"/>
      <c r="E132" s="345">
        <v>2</v>
      </c>
      <c r="F132" s="338"/>
      <c r="G132" s="338"/>
      <c r="H132" s="226" t="s">
        <v>28</v>
      </c>
      <c r="I132" s="49"/>
      <c r="J132" s="149"/>
      <c r="K132" s="188">
        <v>0</v>
      </c>
      <c r="L132" s="28"/>
      <c r="M132" s="49">
        <f>P132</f>
        <v>21.4</v>
      </c>
      <c r="N132" s="27"/>
      <c r="O132" s="188"/>
      <c r="P132" s="189">
        <f>23-1.6</f>
        <v>21.4</v>
      </c>
      <c r="Q132" s="49">
        <v>35</v>
      </c>
      <c r="R132" s="27"/>
      <c r="S132" s="188">
        <v>0</v>
      </c>
      <c r="T132" s="189">
        <v>35</v>
      </c>
      <c r="U132" s="49"/>
      <c r="V132" s="27"/>
      <c r="W132" s="188"/>
      <c r="X132" s="189"/>
    </row>
    <row r="133" spans="1:33" s="213" customFormat="1" ht="21.75" customHeight="1" thickBot="1" x14ac:dyDescent="0.3">
      <c r="A133" s="433"/>
      <c r="B133" s="434"/>
      <c r="C133" s="345"/>
      <c r="D133" s="358"/>
      <c r="E133" s="345"/>
      <c r="F133" s="461"/>
      <c r="G133" s="346"/>
      <c r="H133" s="227" t="s">
        <v>70</v>
      </c>
      <c r="I133" s="228">
        <v>1.1000000000000001</v>
      </c>
      <c r="J133" s="229">
        <v>1.1000000000000001</v>
      </c>
      <c r="K133" s="230">
        <v>0.5</v>
      </c>
      <c r="L133" s="172"/>
      <c r="M133" s="147"/>
      <c r="N133" s="231"/>
      <c r="O133" s="231"/>
      <c r="P133" s="232"/>
      <c r="Q133" s="173">
        <f>SUM(R133,T133)</f>
        <v>0</v>
      </c>
      <c r="R133" s="231">
        <v>0</v>
      </c>
      <c r="S133" s="231">
        <v>0</v>
      </c>
      <c r="T133" s="232"/>
      <c r="U133" s="173">
        <f>SUM(V133,X133)</f>
        <v>0</v>
      </c>
      <c r="V133" s="231">
        <v>0</v>
      </c>
      <c r="W133" s="231">
        <v>0</v>
      </c>
      <c r="X133" s="232"/>
    </row>
    <row r="134" spans="1:33" s="235" customFormat="1" ht="21.75" customHeight="1" thickBot="1" x14ac:dyDescent="0.35">
      <c r="A134" s="433"/>
      <c r="B134" s="434"/>
      <c r="C134" s="345"/>
      <c r="D134" s="358"/>
      <c r="E134" s="233"/>
      <c r="F134" s="347" t="s">
        <v>31</v>
      </c>
      <c r="G134" s="348"/>
      <c r="H134" s="353"/>
      <c r="I134" s="220">
        <f>I130+I131+I133</f>
        <v>35.1</v>
      </c>
      <c r="J134" s="234">
        <f>J133+J132</f>
        <v>1.1000000000000001</v>
      </c>
      <c r="K134" s="234">
        <f t="shared" ref="K134" si="69">K133+K132</f>
        <v>0.5</v>
      </c>
      <c r="L134" s="234">
        <f>L130+L131+L132+L133</f>
        <v>34</v>
      </c>
      <c r="M134" s="38">
        <f>M130+M131+M132+M133</f>
        <v>33.4</v>
      </c>
      <c r="N134" s="39">
        <f t="shared" ref="N134:X134" si="70">N132</f>
        <v>0</v>
      </c>
      <c r="O134" s="39">
        <f t="shared" si="70"/>
        <v>0</v>
      </c>
      <c r="P134" s="40">
        <f>P130+P131+P132+P133</f>
        <v>33.4</v>
      </c>
      <c r="Q134" s="38">
        <f>Q132</f>
        <v>35</v>
      </c>
      <c r="R134" s="39">
        <f t="shared" ref="R134:T134" si="71">R132</f>
        <v>0</v>
      </c>
      <c r="S134" s="39">
        <f t="shared" si="71"/>
        <v>0</v>
      </c>
      <c r="T134" s="40">
        <f t="shared" si="71"/>
        <v>35</v>
      </c>
      <c r="U134" s="38">
        <f>U132</f>
        <v>0</v>
      </c>
      <c r="V134" s="39">
        <f t="shared" si="70"/>
        <v>0</v>
      </c>
      <c r="W134" s="39">
        <f t="shared" si="70"/>
        <v>0</v>
      </c>
      <c r="X134" s="40">
        <f t="shared" si="70"/>
        <v>0</v>
      </c>
    </row>
    <row r="135" spans="1:33" ht="25.35" customHeight="1" x14ac:dyDescent="0.3">
      <c r="A135" s="471">
        <v>4</v>
      </c>
      <c r="B135" s="382">
        <v>2</v>
      </c>
      <c r="C135" s="393">
        <v>2</v>
      </c>
      <c r="D135" s="341" t="s">
        <v>124</v>
      </c>
      <c r="E135" s="236">
        <v>2</v>
      </c>
      <c r="F135" s="477" t="s">
        <v>67</v>
      </c>
      <c r="G135" s="103" t="s">
        <v>125</v>
      </c>
      <c r="H135" s="237" t="s">
        <v>28</v>
      </c>
      <c r="I135" s="83">
        <f>J135+L135</f>
        <v>0</v>
      </c>
      <c r="J135" s="82">
        <f>5-5</f>
        <v>0</v>
      </c>
      <c r="K135" s="82"/>
      <c r="L135" s="57"/>
      <c r="M135" s="83">
        <v>15</v>
      </c>
      <c r="N135" s="82">
        <v>15</v>
      </c>
      <c r="O135" s="82"/>
      <c r="P135" s="57"/>
      <c r="Q135" s="83">
        <v>30</v>
      </c>
      <c r="R135" s="82">
        <v>30</v>
      </c>
      <c r="S135" s="82"/>
      <c r="T135" s="57"/>
      <c r="U135" s="83">
        <v>30</v>
      </c>
      <c r="V135" s="82">
        <v>30</v>
      </c>
      <c r="W135" s="82"/>
      <c r="X135" s="57"/>
    </row>
    <row r="136" spans="1:33" ht="25.35" customHeight="1" thickBot="1" x14ac:dyDescent="0.35">
      <c r="A136" s="471"/>
      <c r="B136" s="382"/>
      <c r="C136" s="474"/>
      <c r="D136" s="340"/>
      <c r="E136" s="238">
        <v>26</v>
      </c>
      <c r="F136" s="478"/>
      <c r="G136" s="114" t="s">
        <v>126</v>
      </c>
      <c r="H136" s="239" t="s">
        <v>28</v>
      </c>
      <c r="I136" s="240">
        <v>12.8</v>
      </c>
      <c r="J136" s="153">
        <v>12.8</v>
      </c>
      <c r="K136" s="153"/>
      <c r="L136" s="154"/>
      <c r="M136" s="240"/>
      <c r="N136" s="153"/>
      <c r="O136" s="153"/>
      <c r="P136" s="154"/>
      <c r="Q136" s="240"/>
      <c r="R136" s="153"/>
      <c r="S136" s="153"/>
      <c r="T136" s="154"/>
      <c r="U136" s="240"/>
      <c r="V136" s="153"/>
      <c r="W136" s="153"/>
      <c r="X136" s="154"/>
    </row>
    <row r="137" spans="1:33" ht="25.35" customHeight="1" thickBot="1" x14ac:dyDescent="0.35">
      <c r="A137" s="472"/>
      <c r="B137" s="473"/>
      <c r="C137" s="475"/>
      <c r="D137" s="476"/>
      <c r="E137" s="241"/>
      <c r="F137" s="387" t="s">
        <v>31</v>
      </c>
      <c r="G137" s="388"/>
      <c r="H137" s="389"/>
      <c r="I137" s="121">
        <f>I136</f>
        <v>12.8</v>
      </c>
      <c r="J137" s="119">
        <f>J136</f>
        <v>12.8</v>
      </c>
      <c r="K137" s="119"/>
      <c r="L137" s="120"/>
      <c r="M137" s="121">
        <f t="shared" ref="M137:X137" si="72">M135</f>
        <v>15</v>
      </c>
      <c r="N137" s="119">
        <f t="shared" si="72"/>
        <v>15</v>
      </c>
      <c r="O137" s="119">
        <f t="shared" si="72"/>
        <v>0</v>
      </c>
      <c r="P137" s="120">
        <f t="shared" si="72"/>
        <v>0</v>
      </c>
      <c r="Q137" s="121">
        <f t="shared" si="72"/>
        <v>30</v>
      </c>
      <c r="R137" s="119">
        <f t="shared" si="72"/>
        <v>30</v>
      </c>
      <c r="S137" s="119">
        <f t="shared" si="72"/>
        <v>0</v>
      </c>
      <c r="T137" s="120">
        <f t="shared" si="72"/>
        <v>0</v>
      </c>
      <c r="U137" s="121">
        <f t="shared" si="72"/>
        <v>30</v>
      </c>
      <c r="V137" s="119">
        <f t="shared" si="72"/>
        <v>30</v>
      </c>
      <c r="W137" s="119">
        <f t="shared" si="72"/>
        <v>0</v>
      </c>
      <c r="X137" s="120">
        <f t="shared" si="72"/>
        <v>0</v>
      </c>
    </row>
    <row r="138" spans="1:33" ht="24.75" customHeight="1" thickBot="1" x14ac:dyDescent="0.35">
      <c r="A138" s="182">
        <v>4</v>
      </c>
      <c r="B138" s="242">
        <v>2</v>
      </c>
      <c r="C138" s="458" t="s">
        <v>61</v>
      </c>
      <c r="D138" s="459"/>
      <c r="E138" s="459"/>
      <c r="F138" s="459"/>
      <c r="G138" s="459"/>
      <c r="H138" s="460"/>
      <c r="I138" s="133">
        <f>I134+I137</f>
        <v>47.900000000000006</v>
      </c>
      <c r="J138" s="134">
        <f>J134+J137</f>
        <v>13.9</v>
      </c>
      <c r="K138" s="134">
        <f>K134</f>
        <v>0.5</v>
      </c>
      <c r="L138" s="184">
        <f>L134</f>
        <v>34</v>
      </c>
      <c r="M138" s="133">
        <f>M134+M137</f>
        <v>48.4</v>
      </c>
      <c r="N138" s="134">
        <f>N137</f>
        <v>15</v>
      </c>
      <c r="O138" s="134"/>
      <c r="P138" s="184">
        <f>P134</f>
        <v>33.4</v>
      </c>
      <c r="Q138" s="133">
        <f>Q134+Q137</f>
        <v>65</v>
      </c>
      <c r="R138" s="134">
        <f>R137</f>
        <v>30</v>
      </c>
      <c r="S138" s="134"/>
      <c r="T138" s="184">
        <f>T134</f>
        <v>35</v>
      </c>
      <c r="U138" s="133">
        <f>U134+U137</f>
        <v>30</v>
      </c>
      <c r="V138" s="134">
        <f>V134+V137</f>
        <v>30</v>
      </c>
      <c r="W138" s="134"/>
      <c r="X138" s="184">
        <f>X134</f>
        <v>0</v>
      </c>
    </row>
    <row r="139" spans="1:33" ht="15" customHeight="1" thickBot="1" x14ac:dyDescent="0.35">
      <c r="A139" s="137">
        <v>4</v>
      </c>
      <c r="B139" s="425" t="s">
        <v>76</v>
      </c>
      <c r="C139" s="426"/>
      <c r="D139" s="426"/>
      <c r="E139" s="426"/>
      <c r="F139" s="426"/>
      <c r="G139" s="426"/>
      <c r="H139" s="427"/>
      <c r="I139" s="141">
        <f>I128+I138</f>
        <v>164.4</v>
      </c>
      <c r="J139" s="140">
        <f>J128+J138</f>
        <v>95.4</v>
      </c>
      <c r="K139" s="140">
        <f>K128+K138</f>
        <v>0.9</v>
      </c>
      <c r="L139" s="142">
        <f>L128+L138</f>
        <v>69</v>
      </c>
      <c r="M139" s="142">
        <f>M128+M138</f>
        <v>404.49999999999994</v>
      </c>
      <c r="N139" s="142">
        <f t="shared" ref="N139:R139" si="73">N128+N138</f>
        <v>256.7</v>
      </c>
      <c r="O139" s="142">
        <f t="shared" si="73"/>
        <v>13.1</v>
      </c>
      <c r="P139" s="142">
        <f>P128+P138</f>
        <v>147.80000000000001</v>
      </c>
      <c r="Q139" s="141">
        <f>Q128+Q138</f>
        <v>1179.2</v>
      </c>
      <c r="R139" s="140">
        <f t="shared" si="73"/>
        <v>683.2</v>
      </c>
      <c r="S139" s="140">
        <f>SUM(S138,S128)</f>
        <v>10</v>
      </c>
      <c r="T139" s="142">
        <f>T128+T138</f>
        <v>496</v>
      </c>
      <c r="U139" s="142">
        <f>U128+U138</f>
        <v>590</v>
      </c>
      <c r="V139" s="140">
        <f>V128+V138</f>
        <v>260</v>
      </c>
      <c r="W139" s="140">
        <f>SUM(W138,W128)</f>
        <v>0</v>
      </c>
      <c r="X139" s="142">
        <f>X128</f>
        <v>330</v>
      </c>
    </row>
    <row r="140" spans="1:33" ht="15" customHeight="1" thickBot="1" x14ac:dyDescent="0.35">
      <c r="A140" s="462" t="s">
        <v>127</v>
      </c>
      <c r="B140" s="463"/>
      <c r="C140" s="463"/>
      <c r="D140" s="463"/>
      <c r="E140" s="463"/>
      <c r="F140" s="463"/>
      <c r="G140" s="463"/>
      <c r="H140" s="464"/>
      <c r="I140" s="243">
        <f t="shared" ref="I140:N140" si="74">I70+I91+I105+I139</f>
        <v>3887.8</v>
      </c>
      <c r="J140" s="244">
        <f t="shared" si="74"/>
        <v>3525.6000000000004</v>
      </c>
      <c r="K140" s="244">
        <f t="shared" si="74"/>
        <v>2670.2000000000003</v>
      </c>
      <c r="L140" s="245">
        <f t="shared" si="74"/>
        <v>362.20000000000005</v>
      </c>
      <c r="M140" s="245">
        <f t="shared" si="74"/>
        <v>6288.2000000000007</v>
      </c>
      <c r="N140" s="245">
        <f t="shared" si="74"/>
        <v>4777.3000000000011</v>
      </c>
      <c r="O140" s="245">
        <f>O70+O105+O139</f>
        <v>3159</v>
      </c>
      <c r="P140" s="246">
        <f t="shared" ref="P140:X140" si="75">P70+P91+P105+P139</f>
        <v>1510.8999999999999</v>
      </c>
      <c r="Q140" s="247">
        <f t="shared" si="75"/>
        <v>9705.1</v>
      </c>
      <c r="R140" s="244">
        <f t="shared" si="75"/>
        <v>5068.3999999999996</v>
      </c>
      <c r="S140" s="244">
        <f t="shared" si="75"/>
        <v>3124.2</v>
      </c>
      <c r="T140" s="245">
        <f t="shared" si="75"/>
        <v>4636.7000000000007</v>
      </c>
      <c r="U140" s="246">
        <f t="shared" si="75"/>
        <v>5007.5999999999995</v>
      </c>
      <c r="V140" s="244">
        <f t="shared" si="75"/>
        <v>4577.5999999999995</v>
      </c>
      <c r="W140" s="244">
        <f t="shared" si="75"/>
        <v>3114.2</v>
      </c>
      <c r="X140" s="246">
        <f t="shared" si="75"/>
        <v>430</v>
      </c>
      <c r="Z140" s="248"/>
      <c r="AA140" s="248"/>
      <c r="AB140" s="248"/>
      <c r="AC140" s="248"/>
      <c r="AD140" s="248"/>
      <c r="AE140" s="248"/>
      <c r="AF140" s="248"/>
      <c r="AG140" s="248"/>
    </row>
    <row r="141" spans="1:33" ht="15" customHeight="1" x14ac:dyDescent="0.3">
      <c r="A141" s="465" t="s">
        <v>128</v>
      </c>
      <c r="B141" s="466"/>
      <c r="C141" s="466"/>
      <c r="D141" s="466"/>
      <c r="E141" s="466"/>
      <c r="F141" s="466"/>
      <c r="G141" s="466"/>
      <c r="H141" s="467"/>
      <c r="I141" s="249">
        <f>I12+I17+I19+I23+I27+I31+I35+I39+I44+I58+I60+I73+I76+I84+I94+I96+I100+I108+I115+I117+I122+I126+I130+I131+I136</f>
        <v>3385.7</v>
      </c>
      <c r="J141" s="250">
        <f>J12+J17+J19+J23+J27+J31+J35+J39+J44+J58+J60+J76+J94+J96+J100+J108+J117+J122+J126+J136+J135+J130+J131+J132+J124+J115+J113+J112+J111+J110+J88+J84+J78+J73+J64+J52+J51+J50+J49+J48+J47+J46</f>
        <v>3149.5000000000005</v>
      </c>
      <c r="K141" s="250">
        <f t="shared" ref="K141:L141" si="76">K12+K17+K19+K23+K27+K31+K35+K39+K44+K58+K60+K76+K94+K96+K100+K108+K117+K122+K126+K136+K135+K130+K131+K132+K124+K115+K113+K112+K111+K110+K88+K84+K78+K73+K64+K52+K51+K50+K49+K48+K47+K46</f>
        <v>2499.2000000000003</v>
      </c>
      <c r="L141" s="250">
        <f t="shared" si="76"/>
        <v>236.2</v>
      </c>
      <c r="M141" s="249">
        <f>SUM(N141+P141)</f>
        <v>5182.5</v>
      </c>
      <c r="N141" s="250">
        <f>N12+N17+N19+N23+N27+N31+N35+N39+N44+N58+N60+N76+N94+N96+N100+N108+N117+N122+N126+N136+N135+N130+N131+N132+N124+N115+N113+N112+N111+N110+N88+N84+N78+N73+N64+N52+N51+N50+N49+N48+N47+N46+N53+N65+N54+N66+N67</f>
        <v>4360.1000000000004</v>
      </c>
      <c r="O141" s="250">
        <f t="shared" ref="O141:P141" si="77">O12+O17+O19+O23+O27+O31+O35+O39+O44+O58+O60+O76+O94+O96+O100+O108+O117+O122+O126+O136+O135+O130+O131+O132+O124+O115+O113+O112+O111+O110+O88+O84+O78+O73+O64+O52+O51+O50+O49+O48+O47+O46+O53+O65</f>
        <v>2979.7999999999997</v>
      </c>
      <c r="P141" s="250">
        <f t="shared" si="77"/>
        <v>822.4</v>
      </c>
      <c r="Q141" s="296">
        <f>R141+T141</f>
        <v>8375.5</v>
      </c>
      <c r="R141" s="250">
        <f>R12+R17+R19+R23+R27+R31+R35+R39+R44+R58+R60+R76+R94+R96+R100+R108+R117+R122+R126+R136+R135+R130+R131+R132+R124+R115+R113+R112+R111+R110+R88+R84+R78+R73+R64+R52+R51+R50+R49+R48+R47+R46+R65+R66+R67</f>
        <v>4518.7000000000007</v>
      </c>
      <c r="S141" s="250">
        <f t="shared" ref="S141:T141" si="78">S12+S17+S19+S23+S27+S31+S35+S39+S44+S58+S60+S76+S94+S96+S100+S108+S117+S122+S126+S136+S135+S130+S131+S132+S124+S115+S113+S112+S111+S110+S88+S84+S78+S73+S64+S52+S51+S50+S49+S48+S47+S46</f>
        <v>2992.7999999999997</v>
      </c>
      <c r="T141" s="250">
        <f t="shared" si="78"/>
        <v>3856.8</v>
      </c>
      <c r="U141" s="296">
        <f>U12+U19+U23+U27+U31+U35+U39+U44+U46+U58+U64+U94+U96+U100+U108+U111+U115+U122+U124+U126+U135</f>
        <v>4563</v>
      </c>
      <c r="V141" s="250">
        <f>V12+V17+V19+V23+V27+V31+V35+V39+V44+V58+V60+V76+V94+V96+V100+V108+V117+V122+V126+V136+V135+V130+V131+V132+V124+V115+V113+V112+V111+V110+V88+V84+V78+V73+V64+V52+V51+V50+V49+V48+V47+V46</f>
        <v>4233</v>
      </c>
      <c r="W141" s="250">
        <f t="shared" ref="W141:X141" si="79">W12+W17+W19+W23+W27+W31+W35+W39+W44+W58+W60+W76+W94+W96+W100+W108+W117+W122+W126+W136+W135+W130+W131+W132+W124+W115+W113+W112+W111+W110+W88+W84+W78+W73+W64+W52+W51+W50+W49+W48+W47+W46</f>
        <v>2982.7999999999997</v>
      </c>
      <c r="X141" s="251">
        <f t="shared" si="79"/>
        <v>330</v>
      </c>
      <c r="Z141" s="248"/>
      <c r="AA141" s="248"/>
      <c r="AB141" s="248"/>
      <c r="AC141" s="248"/>
      <c r="AD141" s="248"/>
      <c r="AE141" s="248"/>
      <c r="AF141" s="248"/>
      <c r="AG141" s="248"/>
    </row>
    <row r="142" spans="1:33" ht="15" customHeight="1" x14ac:dyDescent="0.3">
      <c r="A142" s="468" t="s">
        <v>129</v>
      </c>
      <c r="B142" s="469"/>
      <c r="C142" s="469"/>
      <c r="D142" s="469"/>
      <c r="E142" s="469"/>
      <c r="F142" s="469"/>
      <c r="G142" s="469"/>
      <c r="H142" s="470"/>
      <c r="I142" s="252">
        <f>I13+I16+I20+I24+I28+I32+I36+I41+I101</f>
        <v>316.10000000000002</v>
      </c>
      <c r="J142" s="253">
        <f>J101+J41+J36+J32+J28+J24+J20+J16+J13</f>
        <v>312.2</v>
      </c>
      <c r="K142" s="253">
        <f>K101+K41+K36+K32+K28+K24+K20+K16+K13</f>
        <v>118</v>
      </c>
      <c r="L142" s="254">
        <f>L101+L41+L36+L32+L28+L24+L20+L16+L13</f>
        <v>3.9</v>
      </c>
      <c r="M142" s="252">
        <f>SUM(N142,P142)</f>
        <v>348.6</v>
      </c>
      <c r="N142" s="254">
        <f>N13+N16+N20+N24+N28+N32+N36+N41+N101</f>
        <v>344.8</v>
      </c>
      <c r="O142" s="254">
        <f>SUM(O13,O16,O20,O24,O28,O32,,O36,O41,O101,)</f>
        <v>131.4</v>
      </c>
      <c r="P142" s="255">
        <f>P13+P16+P20+P24+P28+P32+P36+P41+P101</f>
        <v>3.8</v>
      </c>
      <c r="Q142" s="256">
        <f>SUM(R142,T142)</f>
        <v>334.8</v>
      </c>
      <c r="R142" s="254">
        <f>SUM(R13,R16,R20,R24,R28,R32,R36,R41,R101)</f>
        <v>334.8</v>
      </c>
      <c r="S142" s="254">
        <f>SUM(S13,S16,S20,S24,S28,S32,,S36,S41,S101,)</f>
        <v>131.4</v>
      </c>
      <c r="T142" s="255">
        <f>SUM(T13,T16,T20,T24,T28,T32,,T36,T41,T101,)</f>
        <v>0</v>
      </c>
      <c r="U142" s="256">
        <f>SUM(V142,X142)</f>
        <v>344.6</v>
      </c>
      <c r="V142" s="254">
        <f>SUM(V13,V16,V20,V24,V28,V32,,V36,V41,V101,)</f>
        <v>344.6</v>
      </c>
      <c r="W142" s="254">
        <f>SUM(W13,W16,W20,W24,W28,W32,,W36,W41,W101,)</f>
        <v>131.4</v>
      </c>
      <c r="X142" s="255">
        <f>SUM(X13,X16,X20,X24,X28,X32,,X36,X41,X101,)</f>
        <v>0</v>
      </c>
      <c r="Z142" s="248"/>
      <c r="AA142" s="248"/>
      <c r="AB142" s="248"/>
      <c r="AC142" s="248"/>
      <c r="AD142" s="248"/>
      <c r="AE142" s="248"/>
      <c r="AF142" s="248"/>
      <c r="AG142" s="248"/>
    </row>
    <row r="143" spans="1:33" ht="15" customHeight="1" x14ac:dyDescent="0.3">
      <c r="A143" s="468" t="s">
        <v>130</v>
      </c>
      <c r="B143" s="469"/>
      <c r="C143" s="469"/>
      <c r="D143" s="469"/>
      <c r="E143" s="469"/>
      <c r="F143" s="469"/>
      <c r="G143" s="469"/>
      <c r="H143" s="470"/>
      <c r="I143" s="252">
        <f>I62+I75+I118+I133</f>
        <v>72.5</v>
      </c>
      <c r="J143" s="253">
        <f>J62+J75+J118+J133</f>
        <v>29.1</v>
      </c>
      <c r="K143" s="253">
        <f>+K75+K81+K133+K118+K62</f>
        <v>19.600000000000001</v>
      </c>
      <c r="L143" s="254">
        <f>+L75+L81+L133+L118+L62</f>
        <v>43.4</v>
      </c>
      <c r="M143" s="252">
        <f>SUM(N143,P143)</f>
        <v>183.70000000000002</v>
      </c>
      <c r="N143" s="253">
        <f>N118+N62</f>
        <v>42.9</v>
      </c>
      <c r="O143" s="253">
        <f>O62+O75+O81+O118+O133</f>
        <v>18.3</v>
      </c>
      <c r="P143" s="255">
        <f>SUM(P62,P75,P81,P118,P133,)</f>
        <v>140.80000000000001</v>
      </c>
      <c r="Q143" s="252">
        <f t="shared" ref="Q143" si="80">SUM(R143,T143)</f>
        <v>208.6</v>
      </c>
      <c r="R143" s="253">
        <f>R118+R62+R81</f>
        <v>208.6</v>
      </c>
      <c r="S143" s="253">
        <f t="shared" ref="S143" si="81">S62+S75+S81+S118+S133</f>
        <v>0</v>
      </c>
      <c r="T143" s="255">
        <f t="shared" ref="T143" si="82">SUM(T62,T75,T81,T118,T133,)</f>
        <v>0</v>
      </c>
      <c r="U143" s="252">
        <f t="shared" ref="U143" si="83">SUM(V143,X143)</f>
        <v>0</v>
      </c>
      <c r="V143" s="253">
        <f t="shared" ref="V143" si="84">V118+V62</f>
        <v>0</v>
      </c>
      <c r="W143" s="253">
        <f t="shared" ref="W143" si="85">W62+W75+W81+W118+W133</f>
        <v>0</v>
      </c>
      <c r="X143" s="255">
        <f t="shared" ref="X143" si="86">SUM(X62,X75,X81,X118,X133,)</f>
        <v>0</v>
      </c>
      <c r="Z143" s="248"/>
      <c r="AA143" s="248"/>
      <c r="AB143" s="248"/>
      <c r="AC143" s="248"/>
      <c r="AD143" s="248"/>
      <c r="AE143" s="248"/>
      <c r="AF143" s="248"/>
      <c r="AG143" s="248"/>
    </row>
    <row r="144" spans="1:33" ht="15" customHeight="1" x14ac:dyDescent="0.3">
      <c r="A144" s="468" t="s">
        <v>131</v>
      </c>
      <c r="B144" s="469"/>
      <c r="C144" s="469"/>
      <c r="D144" s="469"/>
      <c r="E144" s="469"/>
      <c r="F144" s="469"/>
      <c r="G144" s="469"/>
      <c r="H144" s="470"/>
      <c r="I144" s="257">
        <f t="shared" ref="I144:X144" si="87">I120</f>
        <v>0</v>
      </c>
      <c r="J144" s="253">
        <f t="shared" si="87"/>
        <v>0</v>
      </c>
      <c r="K144" s="253">
        <f t="shared" si="87"/>
        <v>0</v>
      </c>
      <c r="L144" s="256">
        <f t="shared" si="87"/>
        <v>0</v>
      </c>
      <c r="M144" s="252">
        <f t="shared" ref="M144:M145" si="88">SUM(N144,P144)</f>
        <v>0</v>
      </c>
      <c r="N144" s="253">
        <f t="shared" si="87"/>
        <v>0</v>
      </c>
      <c r="O144" s="253">
        <f t="shared" si="87"/>
        <v>0</v>
      </c>
      <c r="P144" s="255">
        <f t="shared" si="87"/>
        <v>0</v>
      </c>
      <c r="Q144" s="258">
        <f t="shared" si="87"/>
        <v>0</v>
      </c>
      <c r="R144" s="253">
        <f t="shared" si="87"/>
        <v>0</v>
      </c>
      <c r="S144" s="253">
        <f t="shared" si="87"/>
        <v>0</v>
      </c>
      <c r="T144" s="256">
        <f t="shared" si="87"/>
        <v>0</v>
      </c>
      <c r="U144" s="257">
        <f t="shared" si="87"/>
        <v>0</v>
      </c>
      <c r="V144" s="253">
        <f t="shared" si="87"/>
        <v>0</v>
      </c>
      <c r="W144" s="253">
        <f t="shared" si="87"/>
        <v>0</v>
      </c>
      <c r="X144" s="255">
        <f t="shared" si="87"/>
        <v>0</v>
      </c>
      <c r="Z144" s="248"/>
      <c r="AA144" s="248"/>
      <c r="AB144" s="248"/>
      <c r="AC144" s="248"/>
      <c r="AD144" s="248"/>
      <c r="AE144" s="248"/>
      <c r="AF144" s="248"/>
      <c r="AG144" s="248"/>
    </row>
    <row r="145" spans="1:33" ht="15" customHeight="1" x14ac:dyDescent="0.3">
      <c r="A145" s="468" t="s">
        <v>132</v>
      </c>
      <c r="B145" s="469"/>
      <c r="C145" s="469"/>
      <c r="D145" s="469"/>
      <c r="E145" s="469"/>
      <c r="F145" s="469"/>
      <c r="G145" s="469"/>
      <c r="H145" s="470"/>
      <c r="I145" s="252"/>
      <c r="J145" s="253">
        <f>SUM(J85,J79)</f>
        <v>0</v>
      </c>
      <c r="K145" s="253">
        <f t="shared" ref="K145:L145" si="89">SUM(K85,K79)</f>
        <v>0</v>
      </c>
      <c r="L145" s="253">
        <f t="shared" si="89"/>
        <v>0</v>
      </c>
      <c r="M145" s="252">
        <f t="shared" si="88"/>
        <v>225</v>
      </c>
      <c r="N145" s="253">
        <f>SUM(N85,N79)</f>
        <v>0</v>
      </c>
      <c r="O145" s="253">
        <f t="shared" ref="O145:P145" si="90">SUM(O85,O79)</f>
        <v>0</v>
      </c>
      <c r="P145" s="254">
        <f t="shared" si="90"/>
        <v>225</v>
      </c>
      <c r="Q145" s="257"/>
      <c r="R145" s="253">
        <f>SUM(R85,R79)</f>
        <v>0</v>
      </c>
      <c r="S145" s="253">
        <f t="shared" ref="S145:T145" si="91">SUM(S85,S79)</f>
        <v>0</v>
      </c>
      <c r="T145" s="253">
        <f t="shared" si="91"/>
        <v>0</v>
      </c>
      <c r="U145" s="252"/>
      <c r="V145" s="253">
        <f>SUM(V85,V79)</f>
        <v>0</v>
      </c>
      <c r="W145" s="253">
        <f t="shared" ref="W145:X145" si="92">SUM(W85,W79)</f>
        <v>0</v>
      </c>
      <c r="X145" s="255">
        <f t="shared" si="92"/>
        <v>0</v>
      </c>
      <c r="Z145" s="248"/>
      <c r="AA145" s="248"/>
      <c r="AB145" s="248"/>
      <c r="AC145" s="248"/>
      <c r="AD145" s="248"/>
      <c r="AE145" s="248"/>
      <c r="AF145" s="248"/>
      <c r="AG145" s="248"/>
    </row>
    <row r="146" spans="1:33" ht="15.75" customHeight="1" x14ac:dyDescent="0.3">
      <c r="A146" s="468" t="s">
        <v>133</v>
      </c>
      <c r="B146" s="469"/>
      <c r="C146" s="469"/>
      <c r="D146" s="469"/>
      <c r="E146" s="469"/>
      <c r="F146" s="469"/>
      <c r="G146" s="469"/>
      <c r="H146" s="470"/>
      <c r="I146" s="252">
        <f>I119</f>
        <v>0</v>
      </c>
      <c r="J146" s="253">
        <f>J119</f>
        <v>0</v>
      </c>
      <c r="K146" s="253">
        <f>+K119</f>
        <v>0</v>
      </c>
      <c r="L146" s="256">
        <f>+L119</f>
        <v>0</v>
      </c>
      <c r="M146" s="252">
        <f t="shared" ref="M146:X146" si="93">M119</f>
        <v>0</v>
      </c>
      <c r="N146" s="253">
        <f t="shared" si="93"/>
        <v>0</v>
      </c>
      <c r="O146" s="253">
        <f t="shared" si="93"/>
        <v>0</v>
      </c>
      <c r="P146" s="259">
        <f t="shared" si="93"/>
        <v>0</v>
      </c>
      <c r="Q146" s="256">
        <f t="shared" si="93"/>
        <v>0</v>
      </c>
      <c r="R146" s="253">
        <f t="shared" si="93"/>
        <v>0</v>
      </c>
      <c r="S146" s="253">
        <f t="shared" si="93"/>
        <v>0</v>
      </c>
      <c r="T146" s="256">
        <f t="shared" si="93"/>
        <v>0</v>
      </c>
      <c r="U146" s="252">
        <f t="shared" si="93"/>
        <v>0</v>
      </c>
      <c r="V146" s="253">
        <f t="shared" si="93"/>
        <v>0</v>
      </c>
      <c r="W146" s="253">
        <f t="shared" si="93"/>
        <v>0</v>
      </c>
      <c r="X146" s="255">
        <f t="shared" si="93"/>
        <v>0</v>
      </c>
      <c r="Z146" s="248"/>
      <c r="AA146" s="248"/>
      <c r="AB146" s="248"/>
      <c r="AC146" s="248"/>
      <c r="AD146" s="248"/>
      <c r="AE146" s="248"/>
      <c r="AF146" s="248"/>
      <c r="AG146" s="248"/>
    </row>
    <row r="147" spans="1:33" ht="15" customHeight="1" x14ac:dyDescent="0.3">
      <c r="A147" s="468" t="s">
        <v>134</v>
      </c>
      <c r="B147" s="469"/>
      <c r="C147" s="469"/>
      <c r="D147" s="469"/>
      <c r="E147" s="469"/>
      <c r="F147" s="469"/>
      <c r="G147" s="469"/>
      <c r="H147" s="470"/>
      <c r="I147" s="260">
        <f>I61+I74+I80</f>
        <v>8.5</v>
      </c>
      <c r="J147" s="253">
        <f>J74+J80+J61</f>
        <v>0.8</v>
      </c>
      <c r="K147" s="253">
        <f>K74+K80+K61</f>
        <v>0.3</v>
      </c>
      <c r="L147" s="261">
        <f>L74+L80+L61</f>
        <v>7.7</v>
      </c>
      <c r="M147" s="260">
        <f>M80</f>
        <v>14.099999999999998</v>
      </c>
      <c r="N147" s="253">
        <f>SUM(N61,N74,N80)</f>
        <v>0</v>
      </c>
      <c r="O147" s="253">
        <f>SUM(O61,O74,O80)</f>
        <v>0</v>
      </c>
      <c r="P147" s="262">
        <f>P80+P74</f>
        <v>14.099999999999998</v>
      </c>
      <c r="Q147" s="261">
        <f>Q80</f>
        <v>6.3</v>
      </c>
      <c r="R147" s="253">
        <f>SUM(R61,R74,R80)</f>
        <v>6.3</v>
      </c>
      <c r="S147" s="253">
        <f>SUM(S61,S74,S80)</f>
        <v>0</v>
      </c>
      <c r="T147" s="263">
        <f>SUM(T61,T74,T80)</f>
        <v>0</v>
      </c>
      <c r="U147" s="260">
        <f>U80</f>
        <v>0</v>
      </c>
      <c r="V147" s="253">
        <f>SUM(V61,V74,V80)</f>
        <v>0</v>
      </c>
      <c r="W147" s="253">
        <f>SUM(W61,W74,W80)</f>
        <v>0</v>
      </c>
      <c r="X147" s="264">
        <f>SUM(X61,X74,X80)</f>
        <v>0</v>
      </c>
      <c r="Z147" s="248"/>
      <c r="AA147" s="248"/>
      <c r="AB147" s="248"/>
      <c r="AC147" s="248"/>
      <c r="AD147" s="248"/>
      <c r="AE147" s="248"/>
      <c r="AF147" s="248"/>
      <c r="AG147" s="248"/>
    </row>
    <row r="148" spans="1:33" ht="22.5" customHeight="1" x14ac:dyDescent="0.3">
      <c r="A148" s="468" t="s">
        <v>135</v>
      </c>
      <c r="B148" s="469"/>
      <c r="C148" s="469"/>
      <c r="D148" s="469"/>
      <c r="E148" s="469"/>
      <c r="F148" s="469"/>
      <c r="G148" s="469"/>
      <c r="H148" s="470"/>
      <c r="I148" s="260"/>
      <c r="J148" s="253"/>
      <c r="K148" s="253"/>
      <c r="L148" s="261"/>
      <c r="M148" s="260">
        <f t="shared" ref="M148:X148" si="94">M82</f>
        <v>0</v>
      </c>
      <c r="N148" s="253">
        <f t="shared" si="94"/>
        <v>0</v>
      </c>
      <c r="O148" s="253">
        <f t="shared" si="94"/>
        <v>0</v>
      </c>
      <c r="P148" s="262">
        <f t="shared" si="94"/>
        <v>0</v>
      </c>
      <c r="Q148" s="261">
        <f t="shared" si="94"/>
        <v>0</v>
      </c>
      <c r="R148" s="253">
        <f t="shared" si="94"/>
        <v>0</v>
      </c>
      <c r="S148" s="253">
        <f t="shared" si="94"/>
        <v>0</v>
      </c>
      <c r="T148" s="263">
        <f t="shared" si="94"/>
        <v>0</v>
      </c>
      <c r="U148" s="260">
        <f t="shared" si="94"/>
        <v>0</v>
      </c>
      <c r="V148" s="253">
        <f t="shared" si="94"/>
        <v>0</v>
      </c>
      <c r="W148" s="253">
        <f t="shared" si="94"/>
        <v>0</v>
      </c>
      <c r="X148" s="264">
        <f t="shared" si="94"/>
        <v>0</v>
      </c>
      <c r="Z148" s="248"/>
      <c r="AA148" s="248"/>
      <c r="AB148" s="248"/>
      <c r="AC148" s="248"/>
      <c r="AD148" s="248"/>
      <c r="AE148" s="248"/>
      <c r="AF148" s="248"/>
      <c r="AG148" s="248"/>
    </row>
    <row r="149" spans="1:33" ht="15" customHeight="1" x14ac:dyDescent="0.3">
      <c r="A149" s="468" t="s">
        <v>136</v>
      </c>
      <c r="B149" s="469"/>
      <c r="C149" s="469"/>
      <c r="D149" s="469"/>
      <c r="E149" s="469"/>
      <c r="F149" s="469"/>
      <c r="G149" s="469"/>
      <c r="H149" s="470"/>
      <c r="I149" s="260">
        <f>J149+L149</f>
        <v>0.80000000000001137</v>
      </c>
      <c r="J149" s="253"/>
      <c r="K149" s="253">
        <f>K82</f>
        <v>0</v>
      </c>
      <c r="L149" s="261">
        <f>L82</f>
        <v>0.80000000000001137</v>
      </c>
      <c r="M149" s="260"/>
      <c r="N149" s="253"/>
      <c r="O149" s="253"/>
      <c r="P149" s="262">
        <f>SUM(P82,)</f>
        <v>0</v>
      </c>
      <c r="Q149" s="261"/>
      <c r="R149" s="253"/>
      <c r="S149" s="253"/>
      <c r="T149" s="263">
        <f>SUM(T82,)</f>
        <v>0</v>
      </c>
      <c r="U149" s="260"/>
      <c r="V149" s="253"/>
      <c r="W149" s="253"/>
      <c r="X149" s="264">
        <f>SUM(X82,)</f>
        <v>0</v>
      </c>
      <c r="Z149" s="248"/>
      <c r="AA149" s="248"/>
      <c r="AB149" s="248"/>
      <c r="AC149" s="248"/>
      <c r="AD149" s="248"/>
      <c r="AE149" s="248"/>
      <c r="AF149" s="248"/>
      <c r="AG149" s="248"/>
    </row>
    <row r="150" spans="1:33" ht="15.75" customHeight="1" x14ac:dyDescent="0.3">
      <c r="A150" s="468" t="s">
        <v>137</v>
      </c>
      <c r="B150" s="469"/>
      <c r="C150" s="469"/>
      <c r="D150" s="469"/>
      <c r="E150" s="469"/>
      <c r="F150" s="469"/>
      <c r="G150" s="469"/>
      <c r="H150" s="470"/>
      <c r="I150" s="257">
        <f>J150+L150</f>
        <v>0</v>
      </c>
      <c r="J150" s="253">
        <f>J40</f>
        <v>0</v>
      </c>
      <c r="K150" s="253">
        <f>K40</f>
        <v>0</v>
      </c>
      <c r="L150" s="254">
        <f>L40</f>
        <v>0</v>
      </c>
      <c r="M150" s="257"/>
      <c r="N150" s="253">
        <f>N40</f>
        <v>0</v>
      </c>
      <c r="O150" s="253">
        <f>O40</f>
        <v>0</v>
      </c>
      <c r="P150" s="255">
        <f>P40</f>
        <v>0</v>
      </c>
      <c r="Q150" s="258"/>
      <c r="R150" s="253">
        <f>R40</f>
        <v>0</v>
      </c>
      <c r="S150" s="253">
        <f>S40</f>
        <v>0</v>
      </c>
      <c r="T150" s="253">
        <f>T40</f>
        <v>0</v>
      </c>
      <c r="U150" s="257"/>
      <c r="V150" s="253">
        <f>V40</f>
        <v>0</v>
      </c>
      <c r="W150" s="253">
        <f>W40</f>
        <v>0</v>
      </c>
      <c r="X150" s="255">
        <f>X40</f>
        <v>0</v>
      </c>
      <c r="Z150" s="248"/>
      <c r="AA150" s="248"/>
      <c r="AB150" s="248"/>
      <c r="AC150" s="248"/>
      <c r="AD150" s="248"/>
      <c r="AE150" s="248"/>
      <c r="AF150" s="248"/>
      <c r="AG150" s="248"/>
    </row>
    <row r="151" spans="1:33" ht="15.75" customHeight="1" x14ac:dyDescent="0.3">
      <c r="A151" s="468" t="s">
        <v>138</v>
      </c>
      <c r="B151" s="469"/>
      <c r="C151" s="469"/>
      <c r="D151" s="469"/>
      <c r="E151" s="469"/>
      <c r="F151" s="469"/>
      <c r="G151" s="469"/>
      <c r="H151" s="470"/>
      <c r="I151" s="257">
        <f>I14+I21+I25+I29+I33+I37+I42+I102</f>
        <v>104.19999999999999</v>
      </c>
      <c r="J151" s="253">
        <f>J14+J21+J25+J29+J33+J37+J42+J102</f>
        <v>34</v>
      </c>
      <c r="K151" s="253">
        <f>K42+K37+K33+K25+K29+K14+K21+K102</f>
        <v>33.099999999999994</v>
      </c>
      <c r="L151" s="254">
        <f>L42+L37+L33+L25+L29+L14+L21+L102</f>
        <v>70.2</v>
      </c>
      <c r="M151" s="257">
        <f>N151+P151</f>
        <v>107.2</v>
      </c>
      <c r="N151" s="253">
        <f>N42+N37+N33+N25+N29+N14+N21+N102</f>
        <v>29.5</v>
      </c>
      <c r="O151" s="253">
        <f>O42+O37+O33+O25+O29+O14+O21+O102</f>
        <v>29.5</v>
      </c>
      <c r="P151" s="255">
        <f>SUM(P14,P21,P25,P29,P33,P37,P42,)</f>
        <v>77.7</v>
      </c>
      <c r="Q151" s="258">
        <f>R151+T151</f>
        <v>0</v>
      </c>
      <c r="R151" s="253">
        <f>R42+R37+R33+R25+R29+R14+R21+R102</f>
        <v>0</v>
      </c>
      <c r="S151" s="253">
        <f>S42+S37+S33+S25+S29+S14+S21+S102</f>
        <v>0</v>
      </c>
      <c r="T151" s="255">
        <f>SUM(T14,T21,T25,T29,T33,T37,T42,)</f>
        <v>0</v>
      </c>
      <c r="U151" s="258">
        <f>V151+X151</f>
        <v>0</v>
      </c>
      <c r="V151" s="253">
        <f>V42+V37+V33+V25+V29+V14+V21+V102</f>
        <v>0</v>
      </c>
      <c r="W151" s="253">
        <f>W42+W37+W33+W25+W29+W14+W21+W102</f>
        <v>0</v>
      </c>
      <c r="X151" s="255">
        <f>SUM(X14,X21,X25,X29,X33,X37,X42,)</f>
        <v>0</v>
      </c>
      <c r="Z151" s="248"/>
      <c r="AA151" s="248"/>
      <c r="AB151" s="248"/>
      <c r="AC151" s="248"/>
      <c r="AD151" s="248"/>
      <c r="AE151" s="248"/>
      <c r="AF151" s="248"/>
      <c r="AG151" s="248"/>
    </row>
    <row r="152" spans="1:33" ht="27" customHeight="1" thickBot="1" x14ac:dyDescent="0.35">
      <c r="A152" s="479" t="s">
        <v>139</v>
      </c>
      <c r="B152" s="480"/>
      <c r="C152" s="480"/>
      <c r="D152" s="480"/>
      <c r="E152" s="480"/>
      <c r="F152" s="480"/>
      <c r="G152" s="480"/>
      <c r="H152" s="481"/>
      <c r="I152" s="257">
        <f>J152+L152</f>
        <v>0</v>
      </c>
      <c r="J152" s="253">
        <f t="shared" ref="J152:X152" si="95">J86</f>
        <v>0</v>
      </c>
      <c r="K152" s="253">
        <f t="shared" si="95"/>
        <v>0</v>
      </c>
      <c r="L152" s="265">
        <f t="shared" si="95"/>
        <v>0</v>
      </c>
      <c r="M152" s="266">
        <f t="shared" si="95"/>
        <v>227.10000000000002</v>
      </c>
      <c r="N152" s="267">
        <f t="shared" si="95"/>
        <v>0</v>
      </c>
      <c r="O152" s="267">
        <f t="shared" si="95"/>
        <v>0</v>
      </c>
      <c r="P152" s="268">
        <f t="shared" si="95"/>
        <v>227.10000000000002</v>
      </c>
      <c r="Q152" s="258">
        <f t="shared" si="95"/>
        <v>779.9</v>
      </c>
      <c r="R152" s="253">
        <f t="shared" si="95"/>
        <v>0</v>
      </c>
      <c r="S152" s="253">
        <f t="shared" si="95"/>
        <v>0</v>
      </c>
      <c r="T152" s="268">
        <f t="shared" si="95"/>
        <v>779.9</v>
      </c>
      <c r="U152" s="258">
        <f t="shared" si="95"/>
        <v>100</v>
      </c>
      <c r="V152" s="253">
        <f t="shared" si="95"/>
        <v>0</v>
      </c>
      <c r="W152" s="253">
        <f t="shared" si="95"/>
        <v>0</v>
      </c>
      <c r="X152" s="268">
        <f t="shared" si="95"/>
        <v>100</v>
      </c>
      <c r="Z152" s="248"/>
      <c r="AA152" s="248"/>
      <c r="AB152" s="248"/>
      <c r="AC152" s="248"/>
      <c r="AD152" s="248"/>
      <c r="AE152" s="248"/>
      <c r="AF152" s="248"/>
      <c r="AG152" s="248"/>
    </row>
    <row r="153" spans="1:33" ht="15.75" customHeight="1" thickBot="1" x14ac:dyDescent="0.35">
      <c r="A153" s="482" t="s">
        <v>140</v>
      </c>
      <c r="B153" s="483"/>
      <c r="C153" s="483"/>
      <c r="D153" s="483"/>
      <c r="E153" s="483"/>
      <c r="F153" s="483"/>
      <c r="G153" s="483"/>
      <c r="H153" s="484"/>
      <c r="I153" s="269">
        <f>I141+I142+I143+I144+I146+I147+I148+I149+I150+I151+I152</f>
        <v>3887.7999999999997</v>
      </c>
      <c r="J153" s="270">
        <f>J141+J142+J143+J144+J146+J147+J148+J149+J150+J151+J152</f>
        <v>3525.6000000000004</v>
      </c>
      <c r="K153" s="270">
        <f>SUM(K141:K152)</f>
        <v>2670.2000000000003</v>
      </c>
      <c r="L153" s="270">
        <f>SUM(L141:L152)</f>
        <v>362.2</v>
      </c>
      <c r="M153" s="269">
        <f>SUM(N153+P153)</f>
        <v>6288.2000000000007</v>
      </c>
      <c r="N153" s="270">
        <f>SUM(N141:N152)</f>
        <v>4777.3</v>
      </c>
      <c r="O153" s="270">
        <f>O141+O142+O143+O144+O146+O147+O149+O150+O151+O152</f>
        <v>3159</v>
      </c>
      <c r="P153" s="270">
        <f>SUM(P141:P152)</f>
        <v>1510.9</v>
      </c>
      <c r="Q153" s="269">
        <f>Q141+Q142+Q143+Q144+Q146+Q147+Q148+Q149+Q150+Q151+Q152</f>
        <v>9705.0999999999985</v>
      </c>
      <c r="R153" s="270">
        <f>SUM(R141:R152)</f>
        <v>5068.4000000000015</v>
      </c>
      <c r="S153" s="270">
        <f>SUM(S141:S152)</f>
        <v>3124.2</v>
      </c>
      <c r="T153" s="271">
        <f>SUM(T141:T152)</f>
        <v>4636.7</v>
      </c>
      <c r="U153" s="269">
        <f>U141+U142+U143+U144+U146+U147+U148+U149+U150+U151+U152</f>
        <v>5007.6000000000004</v>
      </c>
      <c r="V153" s="270">
        <f>SUM(V141:V152)</f>
        <v>4577.6000000000004</v>
      </c>
      <c r="W153" s="270">
        <f>SUM(W141:W152)</f>
        <v>3114.2</v>
      </c>
      <c r="X153" s="271">
        <f>X141+X152</f>
        <v>430</v>
      </c>
      <c r="Z153" s="248"/>
      <c r="AA153" s="248"/>
      <c r="AB153" s="248"/>
      <c r="AC153" s="248"/>
      <c r="AD153" s="248"/>
      <c r="AE153" s="248"/>
      <c r="AF153" s="248"/>
      <c r="AG153" s="248"/>
    </row>
    <row r="154" spans="1:33" x14ac:dyDescent="0.3">
      <c r="A154" s="485"/>
      <c r="B154" s="485"/>
      <c r="C154" s="485"/>
      <c r="D154" s="485"/>
      <c r="E154" s="485"/>
      <c r="F154" s="485"/>
      <c r="G154" s="485"/>
      <c r="H154" s="485"/>
      <c r="I154" s="272"/>
      <c r="J154" s="273"/>
      <c r="K154" s="273"/>
      <c r="L154" s="273"/>
    </row>
    <row r="155" spans="1:33" x14ac:dyDescent="0.3">
      <c r="A155" s="486"/>
      <c r="B155" s="486"/>
      <c r="C155" s="486"/>
      <c r="D155" s="486"/>
      <c r="E155" s="486"/>
      <c r="F155" s="274"/>
      <c r="G155" s="275"/>
      <c r="H155" s="276"/>
      <c r="I155" s="161">
        <f>I140-I153</f>
        <v>0</v>
      </c>
      <c r="J155" s="161">
        <f>J140-J153</f>
        <v>0</v>
      </c>
      <c r="K155" s="161">
        <f>K140-K153</f>
        <v>0</v>
      </c>
      <c r="L155" s="161">
        <f>L140-L153</f>
        <v>0</v>
      </c>
      <c r="M155" s="161">
        <f>SUM(M153-M140)</f>
        <v>0</v>
      </c>
      <c r="N155" s="161">
        <f t="shared" ref="N155:X155" si="96">N140-N153</f>
        <v>0</v>
      </c>
      <c r="O155" s="161">
        <f t="shared" si="96"/>
        <v>0</v>
      </c>
      <c r="P155" s="161">
        <f t="shared" si="96"/>
        <v>0</v>
      </c>
      <c r="Q155" s="161">
        <f t="shared" si="96"/>
        <v>0</v>
      </c>
      <c r="R155" s="161">
        <f t="shared" si="96"/>
        <v>0</v>
      </c>
      <c r="S155" s="161">
        <f t="shared" si="96"/>
        <v>0</v>
      </c>
      <c r="T155" s="161">
        <f t="shared" si="96"/>
        <v>0</v>
      </c>
      <c r="U155" s="161">
        <f t="shared" si="96"/>
        <v>0</v>
      </c>
      <c r="V155" s="161">
        <f t="shared" si="96"/>
        <v>0</v>
      </c>
      <c r="W155" s="161">
        <f t="shared" si="96"/>
        <v>0</v>
      </c>
      <c r="X155" s="161">
        <f t="shared" si="96"/>
        <v>0</v>
      </c>
    </row>
    <row r="156" spans="1:33" x14ac:dyDescent="0.3">
      <c r="A156" s="275"/>
      <c r="B156" s="275"/>
      <c r="C156" s="275"/>
      <c r="D156" s="277"/>
      <c r="E156" s="274"/>
      <c r="F156" s="274"/>
      <c r="G156" s="275"/>
      <c r="H156" s="276"/>
      <c r="I156" s="278"/>
      <c r="J156" s="161"/>
      <c r="K156" s="161"/>
      <c r="L156" s="161"/>
    </row>
    <row r="157" spans="1:33" x14ac:dyDescent="0.3">
      <c r="A157" s="275"/>
      <c r="B157" s="275"/>
      <c r="C157" s="275"/>
      <c r="D157" s="275"/>
      <c r="E157" s="274"/>
      <c r="F157" s="279"/>
      <c r="G157" s="279"/>
      <c r="H157" s="279"/>
      <c r="I157" s="278"/>
      <c r="J157" s="161"/>
      <c r="K157" s="161"/>
      <c r="L157" s="161"/>
      <c r="M157" s="248"/>
      <c r="N157" s="248"/>
      <c r="O157" s="248"/>
      <c r="P157" s="248"/>
      <c r="Q157" s="248"/>
      <c r="R157" s="248"/>
      <c r="S157" s="248"/>
      <c r="T157" s="248"/>
      <c r="U157" s="248"/>
      <c r="V157" s="248"/>
      <c r="W157" s="248"/>
      <c r="X157" s="248"/>
    </row>
    <row r="158" spans="1:33" x14ac:dyDescent="0.3">
      <c r="A158" s="275"/>
      <c r="B158" s="275"/>
      <c r="C158" s="275"/>
      <c r="D158" s="275"/>
      <c r="E158" s="274"/>
      <c r="F158" s="274"/>
      <c r="G158" s="275"/>
      <c r="H158" s="276"/>
      <c r="I158" s="278"/>
      <c r="J158" s="161"/>
      <c r="K158" s="161"/>
      <c r="L158" s="161"/>
    </row>
    <row r="159" spans="1:33" x14ac:dyDescent="0.3">
      <c r="A159" s="275"/>
      <c r="B159" s="275"/>
      <c r="C159" s="275"/>
      <c r="D159" s="277"/>
      <c r="E159" s="274"/>
      <c r="F159" s="274"/>
      <c r="G159" s="275"/>
      <c r="H159" s="276"/>
      <c r="I159" s="278"/>
      <c r="J159" s="161"/>
      <c r="K159" s="161"/>
      <c r="L159" s="161"/>
    </row>
    <row r="160" spans="1:33" x14ac:dyDescent="0.3">
      <c r="A160" s="275"/>
      <c r="B160" s="275"/>
      <c r="C160" s="275"/>
      <c r="D160" s="277"/>
      <c r="E160" s="274"/>
      <c r="F160" s="279"/>
      <c r="G160" s="279"/>
      <c r="H160" s="279"/>
      <c r="I160" s="278"/>
      <c r="J160" s="161"/>
      <c r="K160" s="161"/>
      <c r="L160" s="161"/>
    </row>
    <row r="161" spans="1:12" x14ac:dyDescent="0.3">
      <c r="A161" s="275"/>
      <c r="B161" s="275"/>
      <c r="C161" s="275"/>
      <c r="D161" s="277"/>
      <c r="E161" s="274"/>
      <c r="F161" s="279"/>
      <c r="G161" s="279"/>
      <c r="H161" s="279"/>
      <c r="I161" s="278"/>
      <c r="J161" s="161"/>
      <c r="K161" s="161"/>
      <c r="L161" s="161"/>
    </row>
    <row r="162" spans="1:12" x14ac:dyDescent="0.3">
      <c r="A162" s="275"/>
      <c r="B162" s="275"/>
      <c r="C162" s="275"/>
      <c r="D162" s="277"/>
      <c r="E162" s="274"/>
      <c r="F162" s="279"/>
      <c r="G162" s="279"/>
      <c r="H162" s="279"/>
      <c r="I162" s="278"/>
      <c r="J162" s="161"/>
      <c r="K162" s="161"/>
      <c r="L162" s="161"/>
    </row>
    <row r="163" spans="1:12" x14ac:dyDescent="0.3">
      <c r="A163" s="275"/>
      <c r="B163" s="275"/>
      <c r="C163" s="275"/>
      <c r="D163" s="277"/>
      <c r="E163" s="274"/>
      <c r="F163" s="279"/>
      <c r="G163" s="279"/>
      <c r="H163" s="279"/>
      <c r="I163" s="278"/>
      <c r="J163" s="161"/>
      <c r="K163" s="161"/>
      <c r="L163" s="161"/>
    </row>
    <row r="164" spans="1:12" x14ac:dyDescent="0.3">
      <c r="A164" s="275"/>
      <c r="B164" s="275"/>
      <c r="C164" s="275"/>
      <c r="D164" s="277"/>
      <c r="E164" s="274"/>
      <c r="F164" s="279"/>
      <c r="G164" s="279"/>
      <c r="H164" s="279"/>
      <c r="I164" s="278"/>
      <c r="J164" s="161"/>
      <c r="K164" s="161"/>
      <c r="L164" s="161"/>
    </row>
    <row r="165" spans="1:12" x14ac:dyDescent="0.3">
      <c r="A165" s="275"/>
      <c r="B165" s="275"/>
      <c r="C165" s="275"/>
      <c r="D165" s="277"/>
      <c r="E165" s="274"/>
      <c r="F165" s="279"/>
      <c r="G165" s="279"/>
      <c r="H165" s="279"/>
      <c r="I165" s="278"/>
      <c r="J165" s="161"/>
      <c r="K165" s="161"/>
      <c r="L165" s="161"/>
    </row>
    <row r="166" spans="1:12" x14ac:dyDescent="0.3">
      <c r="A166" s="275"/>
      <c r="B166" s="275"/>
      <c r="C166" s="275"/>
      <c r="D166" s="277"/>
      <c r="E166" s="274"/>
      <c r="F166" s="279"/>
      <c r="G166" s="279"/>
      <c r="H166" s="279"/>
      <c r="I166" s="278"/>
      <c r="J166" s="161"/>
      <c r="K166" s="161"/>
      <c r="L166" s="161"/>
    </row>
    <row r="167" spans="1:12" x14ac:dyDescent="0.3">
      <c r="A167" s="275"/>
      <c r="B167" s="275"/>
      <c r="C167" s="275"/>
      <c r="D167" s="277"/>
      <c r="E167" s="274"/>
      <c r="F167" s="279"/>
      <c r="G167" s="279"/>
      <c r="H167" s="279"/>
      <c r="I167" s="278"/>
      <c r="J167" s="161"/>
      <c r="K167" s="161"/>
      <c r="L167" s="161"/>
    </row>
    <row r="168" spans="1:12" x14ac:dyDescent="0.3">
      <c r="A168" s="275"/>
      <c r="B168" s="275"/>
      <c r="C168" s="275"/>
      <c r="D168" s="277"/>
      <c r="E168" s="274"/>
      <c r="F168" s="279"/>
      <c r="G168" s="279"/>
      <c r="H168" s="279"/>
      <c r="I168" s="278"/>
      <c r="J168" s="161"/>
      <c r="K168" s="161"/>
      <c r="L168" s="161"/>
    </row>
    <row r="169" spans="1:12" x14ac:dyDescent="0.3">
      <c r="A169" s="275"/>
      <c r="B169" s="275"/>
      <c r="C169" s="275"/>
      <c r="D169" s="277"/>
      <c r="E169" s="274"/>
      <c r="F169" s="279"/>
      <c r="G169" s="279"/>
      <c r="H169" s="279"/>
      <c r="I169" s="278"/>
      <c r="J169" s="161"/>
      <c r="K169" s="161"/>
      <c r="L169" s="161"/>
    </row>
    <row r="170" spans="1:12" x14ac:dyDescent="0.3">
      <c r="A170" s="275"/>
      <c r="B170" s="275"/>
      <c r="C170" s="275"/>
      <c r="D170" s="277"/>
      <c r="E170" s="274"/>
      <c r="F170" s="279"/>
      <c r="G170" s="279"/>
      <c r="H170" s="279"/>
      <c r="I170" s="278"/>
      <c r="J170" s="161"/>
      <c r="K170" s="161"/>
      <c r="L170" s="161"/>
    </row>
    <row r="171" spans="1:12" x14ac:dyDescent="0.3">
      <c r="A171" s="275"/>
      <c r="B171" s="275"/>
      <c r="C171" s="275"/>
      <c r="D171" s="277"/>
      <c r="E171" s="274"/>
      <c r="F171" s="279"/>
      <c r="G171" s="279"/>
      <c r="H171" s="279"/>
      <c r="I171" s="278"/>
      <c r="J171" s="161"/>
      <c r="K171" s="161"/>
      <c r="L171" s="161"/>
    </row>
    <row r="172" spans="1:12" x14ac:dyDescent="0.3">
      <c r="A172" s="275"/>
      <c r="B172" s="275"/>
      <c r="C172" s="275"/>
      <c r="D172" s="277"/>
      <c r="E172" s="274"/>
      <c r="F172" s="274"/>
      <c r="G172" s="275"/>
      <c r="H172" s="276"/>
      <c r="I172" s="278"/>
      <c r="J172" s="161"/>
      <c r="K172" s="161"/>
      <c r="L172" s="161"/>
    </row>
    <row r="173" spans="1:12" x14ac:dyDescent="0.3">
      <c r="A173" s="280"/>
      <c r="B173" s="280"/>
      <c r="C173" s="280"/>
      <c r="D173" s="281"/>
      <c r="E173" s="282"/>
      <c r="F173" s="283"/>
      <c r="G173" s="283"/>
      <c r="H173" s="283"/>
      <c r="I173" s="9"/>
      <c r="J173" s="9"/>
      <c r="K173" s="9"/>
      <c r="L173" s="9"/>
    </row>
    <row r="174" spans="1:12" x14ac:dyDescent="0.3">
      <c r="A174" s="280"/>
      <c r="B174" s="280"/>
      <c r="C174" s="280"/>
      <c r="D174" s="281"/>
      <c r="E174" s="282"/>
      <c r="F174" s="282"/>
      <c r="G174" s="280"/>
      <c r="H174" s="284"/>
      <c r="I174" s="9"/>
      <c r="J174" s="9"/>
      <c r="K174" s="9"/>
      <c r="L174" s="9"/>
    </row>
    <row r="175" spans="1:12" x14ac:dyDescent="0.3">
      <c r="A175" s="280"/>
      <c r="B175" s="280"/>
      <c r="C175" s="280"/>
      <c r="D175" s="281"/>
      <c r="E175" s="282"/>
      <c r="F175" s="283">
        <f>F157-F173</f>
        <v>0</v>
      </c>
      <c r="G175" s="283">
        <f t="shared" ref="G175" si="97">G157-G173</f>
        <v>0</v>
      </c>
      <c r="H175" s="283"/>
      <c r="I175" s="9"/>
      <c r="J175" s="9"/>
      <c r="K175" s="9"/>
      <c r="L175" s="9"/>
    </row>
    <row r="176" spans="1:12" x14ac:dyDescent="0.3">
      <c r="A176" s="280"/>
      <c r="B176" s="280"/>
      <c r="C176" s="280"/>
      <c r="D176" s="281"/>
      <c r="E176" s="282"/>
      <c r="F176" s="283"/>
      <c r="G176" s="283"/>
      <c r="H176" s="283"/>
      <c r="I176" s="9"/>
      <c r="J176" s="9"/>
      <c r="K176" s="9"/>
      <c r="L176" s="9"/>
    </row>
    <row r="177" spans="1:12" x14ac:dyDescent="0.3">
      <c r="A177" s="280"/>
      <c r="B177" s="280"/>
      <c r="C177" s="280"/>
      <c r="D177" s="281"/>
      <c r="E177" s="282"/>
      <c r="F177" s="282"/>
      <c r="G177" s="280"/>
      <c r="H177" s="284"/>
      <c r="I177" s="9"/>
      <c r="J177" s="9"/>
      <c r="K177" s="9"/>
      <c r="L177" s="9"/>
    </row>
    <row r="178" spans="1:12" x14ac:dyDescent="0.3">
      <c r="A178" s="280"/>
      <c r="B178" s="280"/>
      <c r="C178" s="280"/>
      <c r="D178" s="281"/>
      <c r="E178" s="282"/>
      <c r="F178" s="282"/>
      <c r="G178" s="280"/>
      <c r="H178" s="284"/>
      <c r="I178" s="9"/>
      <c r="J178" s="9"/>
      <c r="K178" s="9"/>
      <c r="L178" s="9"/>
    </row>
    <row r="179" spans="1:12" x14ac:dyDescent="0.3">
      <c r="A179" s="280"/>
      <c r="B179" s="280"/>
      <c r="C179" s="280"/>
      <c r="D179" s="281"/>
      <c r="E179" s="282"/>
      <c r="F179" s="282"/>
      <c r="G179" s="280"/>
      <c r="H179" s="284"/>
      <c r="I179" s="9"/>
      <c r="J179" s="9"/>
      <c r="K179" s="9"/>
      <c r="L179" s="9"/>
    </row>
  </sheetData>
  <mergeCells count="278">
    <mergeCell ref="A150:H150"/>
    <mergeCell ref="A151:H151"/>
    <mergeCell ref="A152:H152"/>
    <mergeCell ref="A153:H153"/>
    <mergeCell ref="A154:H154"/>
    <mergeCell ref="A155:E155"/>
    <mergeCell ref="A144:H144"/>
    <mergeCell ref="A145:H145"/>
    <mergeCell ref="A146:H146"/>
    <mergeCell ref="A147:H147"/>
    <mergeCell ref="A148:H148"/>
    <mergeCell ref="A149:H149"/>
    <mergeCell ref="C138:H138"/>
    <mergeCell ref="B139:H139"/>
    <mergeCell ref="A140:H140"/>
    <mergeCell ref="A141:H141"/>
    <mergeCell ref="A142:H142"/>
    <mergeCell ref="A143:H143"/>
    <mergeCell ref="A135:A137"/>
    <mergeCell ref="B135:B137"/>
    <mergeCell ref="C135:C137"/>
    <mergeCell ref="D135:D137"/>
    <mergeCell ref="F135:F136"/>
    <mergeCell ref="F137:H137"/>
    <mergeCell ref="C128:H128"/>
    <mergeCell ref="C129:X129"/>
    <mergeCell ref="A130:A134"/>
    <mergeCell ref="B130:B134"/>
    <mergeCell ref="C130:C134"/>
    <mergeCell ref="D130:D134"/>
    <mergeCell ref="F130:F133"/>
    <mergeCell ref="G130:G133"/>
    <mergeCell ref="E132:E133"/>
    <mergeCell ref="F134:H134"/>
    <mergeCell ref="A126:A127"/>
    <mergeCell ref="B126:B127"/>
    <mergeCell ref="C126:C127"/>
    <mergeCell ref="D126:D127"/>
    <mergeCell ref="E126:E127"/>
    <mergeCell ref="F127:H127"/>
    <mergeCell ref="A124:A125"/>
    <mergeCell ref="B124:B125"/>
    <mergeCell ref="C124:C125"/>
    <mergeCell ref="D124:D125"/>
    <mergeCell ref="E124:E125"/>
    <mergeCell ref="F125:H125"/>
    <mergeCell ref="G117:G120"/>
    <mergeCell ref="F121:H121"/>
    <mergeCell ref="A122:A123"/>
    <mergeCell ref="B122:B123"/>
    <mergeCell ref="C122:C123"/>
    <mergeCell ref="D122:D123"/>
    <mergeCell ref="E122:E123"/>
    <mergeCell ref="F123:H123"/>
    <mergeCell ref="A117:A121"/>
    <mergeCell ref="B117:B121"/>
    <mergeCell ref="C117:C121"/>
    <mergeCell ref="D117:D121"/>
    <mergeCell ref="E117:E121"/>
    <mergeCell ref="F117:F120"/>
    <mergeCell ref="A115:A116"/>
    <mergeCell ref="B115:B116"/>
    <mergeCell ref="C115:C116"/>
    <mergeCell ref="D115:D116"/>
    <mergeCell ref="E115:E116"/>
    <mergeCell ref="F116:H116"/>
    <mergeCell ref="A110:A114"/>
    <mergeCell ref="B110:B114"/>
    <mergeCell ref="C110:C114"/>
    <mergeCell ref="D110:D114"/>
    <mergeCell ref="F110:F113"/>
    <mergeCell ref="G110:G111"/>
    <mergeCell ref="F114:H114"/>
    <mergeCell ref="C104:H104"/>
    <mergeCell ref="B105:H105"/>
    <mergeCell ref="B106:X106"/>
    <mergeCell ref="C107:X107"/>
    <mergeCell ref="A108:A109"/>
    <mergeCell ref="B108:B109"/>
    <mergeCell ref="C108:C109"/>
    <mergeCell ref="D108:D109"/>
    <mergeCell ref="F109:H109"/>
    <mergeCell ref="C98:H98"/>
    <mergeCell ref="C99:X99"/>
    <mergeCell ref="A100:A103"/>
    <mergeCell ref="B100:B103"/>
    <mergeCell ref="C100:C103"/>
    <mergeCell ref="D100:D103"/>
    <mergeCell ref="E100:E103"/>
    <mergeCell ref="F100:F102"/>
    <mergeCell ref="G100:G102"/>
    <mergeCell ref="F103:H103"/>
    <mergeCell ref="A96:A97"/>
    <mergeCell ref="B96:B97"/>
    <mergeCell ref="C96:C97"/>
    <mergeCell ref="D96:D97"/>
    <mergeCell ref="E96:E97"/>
    <mergeCell ref="F97:H97"/>
    <mergeCell ref="C90:H90"/>
    <mergeCell ref="B91:H91"/>
    <mergeCell ref="B92:X92"/>
    <mergeCell ref="C93:X93"/>
    <mergeCell ref="A94:A95"/>
    <mergeCell ref="B94:B95"/>
    <mergeCell ref="C94:C95"/>
    <mergeCell ref="D94:D95"/>
    <mergeCell ref="E94:E95"/>
    <mergeCell ref="F95:H95"/>
    <mergeCell ref="F87:H87"/>
    <mergeCell ref="A88:A89"/>
    <mergeCell ref="B88:B89"/>
    <mergeCell ref="C88:C89"/>
    <mergeCell ref="D88:D89"/>
    <mergeCell ref="E88:E89"/>
    <mergeCell ref="F89:H89"/>
    <mergeCell ref="A84:A87"/>
    <mergeCell ref="B84:B87"/>
    <mergeCell ref="C84:C87"/>
    <mergeCell ref="D84:D87"/>
    <mergeCell ref="E84:E87"/>
    <mergeCell ref="F84:F86"/>
    <mergeCell ref="A78:A83"/>
    <mergeCell ref="B78:B83"/>
    <mergeCell ref="C78:C83"/>
    <mergeCell ref="D78:D83"/>
    <mergeCell ref="E78:E82"/>
    <mergeCell ref="F78:F82"/>
    <mergeCell ref="G78:G82"/>
    <mergeCell ref="F83:H83"/>
    <mergeCell ref="G84:G86"/>
    <mergeCell ref="C69:H69"/>
    <mergeCell ref="B70:H70"/>
    <mergeCell ref="B71:X71"/>
    <mergeCell ref="C72:X72"/>
    <mergeCell ref="A73:A77"/>
    <mergeCell ref="B73:B77"/>
    <mergeCell ref="C73:C77"/>
    <mergeCell ref="D73:D77"/>
    <mergeCell ref="E73:E75"/>
    <mergeCell ref="F73:F75"/>
    <mergeCell ref="G73:G76"/>
    <mergeCell ref="F77:H77"/>
    <mergeCell ref="A64:A68"/>
    <mergeCell ref="B64:B68"/>
    <mergeCell ref="C64:C68"/>
    <mergeCell ref="D64:D68"/>
    <mergeCell ref="F68:H68"/>
    <mergeCell ref="F59:H59"/>
    <mergeCell ref="A60:A63"/>
    <mergeCell ref="B60:B63"/>
    <mergeCell ref="C60:C63"/>
    <mergeCell ref="D60:D63"/>
    <mergeCell ref="E60:E63"/>
    <mergeCell ref="F60:F62"/>
    <mergeCell ref="G60:G62"/>
    <mergeCell ref="F63:H63"/>
    <mergeCell ref="F64:F67"/>
    <mergeCell ref="G64:G67"/>
    <mergeCell ref="H64:H67"/>
    <mergeCell ref="F55:H55"/>
    <mergeCell ref="C56:H56"/>
    <mergeCell ref="C57:X57"/>
    <mergeCell ref="A58:A59"/>
    <mergeCell ref="B58:B59"/>
    <mergeCell ref="C58:C59"/>
    <mergeCell ref="D58:D59"/>
    <mergeCell ref="E58:E59"/>
    <mergeCell ref="A46:A55"/>
    <mergeCell ref="B46:B55"/>
    <mergeCell ref="C46:C55"/>
    <mergeCell ref="D46:D55"/>
    <mergeCell ref="G46:G54"/>
    <mergeCell ref="H46:H54"/>
    <mergeCell ref="F48:F49"/>
    <mergeCell ref="F51:F54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6" max="23" man="1"/>
    <brk id="77" max="23" man="1"/>
    <brk id="105" max="23" man="1"/>
    <brk id="128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2022-01-26T09:51:29Z</dcterms:created>
  <dcterms:modified xsi:type="dcterms:W3CDTF">2022-12-11T14:03:26Z</dcterms:modified>
</cp:coreProperties>
</file>